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EXTOS 2026\02 - CONCORRÊNCIA ELETRÔNICA\CE 05-2026 - Execução de Projeto PPCI\Anexos do Edital\"/>
    </mc:Choice>
  </mc:AlternateContent>
  <xr:revisionPtr revIDLastSave="0" documentId="13_ncr:1_{2DC9C4F1-5202-4815-A424-A312020E3C1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lanilha Orçamentária" sheetId="1" r:id="rId1"/>
    <sheet name="Quadro de Composição BDI" sheetId="2" r:id="rId2"/>
    <sheet name="Cronograma Físico- Financeiro" sheetId="3" r:id="rId3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2" l="1"/>
</calcChain>
</file>

<file path=xl/sharedStrings.xml><?xml version="1.0" encoding="utf-8"?>
<sst xmlns="http://schemas.openxmlformats.org/spreadsheetml/2006/main" count="416" uniqueCount="234">
  <si>
    <t>XX/XX/XXXX</t>
  </si>
  <si>
    <t xml:space="preserve">Prazo de Execução: </t>
  </si>
  <si>
    <t>Razão Social:</t>
  </si>
  <si>
    <t>Objeto:</t>
  </si>
  <si>
    <t>Data:</t>
  </si>
  <si>
    <t>BDI %</t>
  </si>
  <si>
    <t xml:space="preserve">Razão Social:                                                                                                     </t>
  </si>
  <si>
    <t>CNPJ:</t>
  </si>
  <si>
    <t>1</t>
  </si>
  <si>
    <t>EMEI Sérgio Abdul Nour - Ricieri Antonio Vessoni, 349 - Centro - Itápolis</t>
  </si>
  <si>
    <t>Sistema de Proteção e Prevenção Contra Incêndio</t>
  </si>
  <si>
    <t>Total do orçamento (R$): (por extenso)</t>
  </si>
  <si>
    <t xml:space="preserve"> PRAZO DE GARANTIA: </t>
  </si>
  <si>
    <t xml:space="preserve"> PRAZO DE VALIDADE DA PROPOSTA: </t>
  </si>
  <si>
    <t xml:space="preserve"> ANEXAR DECLARAÇÕES PREVISTAS NO ITEM 8.9 DO EDITAL</t>
  </si>
  <si>
    <t>LOCAL E DATA</t>
  </si>
  <si>
    <t xml:space="preserve"> ASSINATURA DO RESPONSÁVEL    </t>
  </si>
  <si>
    <t>Modalidade da Garantia da Contratação: Art 96 § 1º Lei 14.133/2021:</t>
  </si>
  <si>
    <t>TOTAL SEM BDI (R$)</t>
  </si>
  <si>
    <t>BDI 26,50%</t>
  </si>
  <si>
    <t>CRONOGRAMA FÍSICO-FINANCEIRO</t>
  </si>
  <si>
    <t>Obra</t>
  </si>
  <si>
    <r>
      <rPr>
        <b/>
        <sz val="10"/>
        <rFont val="Verdana"/>
        <family val="2"/>
      </rPr>
      <t>CONTRATAÇÃO DE EMPRESA ESPECIALIZADA PARA EXECUÇÃO PROJETOS
PROTEÇÃO CONTRA INCÊNDIOS (PPCI)</t>
    </r>
  </si>
  <si>
    <t>Folha :-</t>
  </si>
  <si>
    <t>ÚNICA</t>
  </si>
  <si>
    <t>End.:</t>
  </si>
  <si>
    <t>ESCOLAS MUNICIPAIS - ITÁPOLIS</t>
  </si>
  <si>
    <t>Data :-</t>
  </si>
  <si>
    <t>ITEM</t>
  </si>
  <si>
    <t>SERVIÇOS</t>
  </si>
  <si>
    <t>mês 1</t>
  </si>
  <si>
    <t>mês 2</t>
  </si>
  <si>
    <t>mês 3</t>
  </si>
  <si>
    <t>TOTAL (R$)</t>
  </si>
  <si>
    <t>Base do Reservatório</t>
  </si>
  <si>
    <t>EMEB Eva Aparecida de Oliveira Souza - Rua Luis Cyrino da Silva, 173 - Jardim Continental  - Itápolis</t>
  </si>
  <si>
    <t>TOTAL COM BDI (R$)</t>
  </si>
  <si>
    <t>PLANILHA DE CÁLCULO DO BDI</t>
  </si>
  <si>
    <t>CONTRATAÇÃO DE EMPRESA ESPECIALIZADA PARA EXECUÇÃO PROJETOS PROTEÇÃO CONTRA INCÊNDIOS (PPCI)</t>
  </si>
  <si>
    <t>ANEXO - PLANILHA DE DETALHAMENTO DE BDI</t>
  </si>
  <si>
    <t>ITENS</t>
  </si>
  <si>
    <t>SIGLAS</t>
  </si>
  <si>
    <t>VALORES</t>
  </si>
  <si>
    <t>TAXA DE RATEIO DA ADMINISTRAÇÃO CENTRAL</t>
  </si>
  <si>
    <t>AC</t>
  </si>
  <si>
    <t>TAXA DE DESPESAS FINANCEIRAS</t>
  </si>
  <si>
    <t>DF</t>
  </si>
  <si>
    <t>TAXA DE RISCO</t>
  </si>
  <si>
    <t>R</t>
  </si>
  <si>
    <t>TAXA DE SEGURO E GARANTIA DO EMPREENDIMENTO</t>
  </si>
  <si>
    <t>TAXA DE TRIBUTOS</t>
  </si>
  <si>
    <t>PIS</t>
  </si>
  <si>
    <t>I</t>
  </si>
  <si>
    <t>COFINS</t>
  </si>
  <si>
    <t>ISS</t>
  </si>
  <si>
    <t>CPRB (INSS)</t>
  </si>
  <si>
    <t>TAXA DE LUCRO</t>
  </si>
  <si>
    <t>L</t>
  </si>
  <si>
    <t>BDI RESULTANTE</t>
  </si>
  <si>
    <t>FÓRMULA UTILIZADA:</t>
  </si>
  <si>
    <t>Declaro que, conforme legislação tributária municipal, a base de cálculo do ISS corresponde a</t>
  </si>
  <si>
    <t>do valor deste tipo de obra e, sobre esta base, incide ISS com alíquota de</t>
  </si>
  <si>
    <t>Observações:</t>
  </si>
  <si>
    <t>Responsável Técnico pela Elaboração do Orçamento:</t>
  </si>
  <si>
    <t>Nome:</t>
  </si>
  <si>
    <t>CREA/SP:</t>
  </si>
  <si>
    <t>SG</t>
  </si>
  <si>
    <t>PLANILHA DE ESTIMATIVA DE ORÇAMENTO</t>
  </si>
  <si>
    <t>Item</t>
  </si>
  <si>
    <t>Fonte</t>
  </si>
  <si>
    <t>Código</t>
  </si>
  <si>
    <t>Discriminação</t>
  </si>
  <si>
    <t>Unid.</t>
  </si>
  <si>
    <t>Quant.</t>
  </si>
  <si>
    <t>Preços (R$)</t>
  </si>
  <si>
    <t>Preço Unitário (com BDI) (R$)</t>
  </si>
  <si>
    <t>Preço Total (R$)</t>
  </si>
  <si>
    <t>1.1</t>
  </si>
  <si>
    <t>CDHU</t>
  </si>
  <si>
    <t>02.08.050</t>
  </si>
  <si>
    <t>Placa em lona com impressão digital e estrutura em madeira</t>
  </si>
  <si>
    <t>M2</t>
  </si>
  <si>
    <t>1.2</t>
  </si>
  <si>
    <t>50.05.072</t>
  </si>
  <si>
    <t>UN</t>
  </si>
  <si>
    <t>1.3</t>
  </si>
  <si>
    <t>97.02.195</t>
  </si>
  <si>
    <t>1.4</t>
  </si>
  <si>
    <t>97.02.194</t>
  </si>
  <si>
    <t>1.5</t>
  </si>
  <si>
    <t>97.02.197</t>
  </si>
  <si>
    <t>Placa de sinalização em PVC, com indicação de alerta</t>
  </si>
  <si>
    <t>1.6</t>
  </si>
  <si>
    <t>50.10.058</t>
  </si>
  <si>
    <t>Extintor manual de pó químico seco BC - capacidade de 4 kg</t>
  </si>
  <si>
    <t>1.7</t>
  </si>
  <si>
    <t>50.10.100</t>
  </si>
  <si>
    <t>Extintor manual de água pressurizada - capacidade de 10 litros</t>
  </si>
  <si>
    <t>1.8</t>
  </si>
  <si>
    <t>43.10.480</t>
  </si>
  <si>
    <t>1.9</t>
  </si>
  <si>
    <t>50.01.320</t>
  </si>
  <si>
    <t>1.10</t>
  </si>
  <si>
    <t>50.01.090</t>
  </si>
  <si>
    <t>Botoeira para acionamento de bomba de incêndio tipo quebra-vidro</t>
  </si>
  <si>
    <t>1.11</t>
  </si>
  <si>
    <t>50.05.170</t>
  </si>
  <si>
    <t>Acionador manual tipo quebra vidro, em caixa plástica</t>
  </si>
  <si>
    <t>1.12</t>
  </si>
  <si>
    <t>50.05.280</t>
  </si>
  <si>
    <t>Sirene tipo corneta de 12 V</t>
  </si>
  <si>
    <t>1.13</t>
  </si>
  <si>
    <t>46.07.070</t>
  </si>
  <si>
    <t>Tubo galvanizado DN= 2 1/2´, inclusive conexões</t>
  </si>
  <si>
    <t>M</t>
  </si>
  <si>
    <t>1.14</t>
  </si>
  <si>
    <t>46.07.080</t>
  </si>
  <si>
    <t>Tubo galvanizado DN= 3´, inclusive conexões</t>
  </si>
  <si>
    <t>1.15</t>
  </si>
  <si>
    <t>46.01.020</t>
  </si>
  <si>
    <t>Tubo de PVC rígido soldável marrom, DN= 25 mm, (3/4´), inclusive conexões</t>
  </si>
  <si>
    <t>1.16</t>
  </si>
  <si>
    <t>40.12.020</t>
  </si>
  <si>
    <t>Chave comutadora/seletora com 1 polo e 3 posições para 63 A</t>
  </si>
  <si>
    <t>1.17</t>
  </si>
  <si>
    <t>37.13.660</t>
  </si>
  <si>
    <t>Disjuntor termomagnético, tripolar 220/380 V, corrente de 60 A até 100 A</t>
  </si>
  <si>
    <t>1.18</t>
  </si>
  <si>
    <t>39.03.178</t>
  </si>
  <si>
    <t>Cabo de cobre de 6 mm², isolamento 0,6/1 kV - isolação em PVC 70°C</t>
  </si>
  <si>
    <t>1.19</t>
  </si>
  <si>
    <t>39.21.010</t>
  </si>
  <si>
    <t>Cabo de cobre flexível de 1,5 mm², isolamento 0,6/1kV - isolação HEPR 90°C</t>
  </si>
  <si>
    <t>1.20</t>
  </si>
  <si>
    <t>38.19.020</t>
  </si>
  <si>
    <t>Eletroduto de PVC corrugado flexível leve, diâmetro externo de 20 mm</t>
  </si>
  <si>
    <t>1.21</t>
  </si>
  <si>
    <t>38.04.040</t>
  </si>
  <si>
    <t>Eletroduto galvanizado conforme NBR13057 -  3/4´ com acessórios</t>
  </si>
  <si>
    <t>1.22</t>
  </si>
  <si>
    <t>50.01.340</t>
  </si>
  <si>
    <t>1.23</t>
  </si>
  <si>
    <t>48.03.138</t>
  </si>
  <si>
    <t>Reservatório metálico cilíndrico horizontal - capacidade de 10.000 litros</t>
  </si>
  <si>
    <t>CJ</t>
  </si>
  <si>
    <t>1.24</t>
  </si>
  <si>
    <t>47.01.070</t>
  </si>
  <si>
    <t>Registro de gaveta em latão fundido sem acabamento, DN= 2 1/2´</t>
  </si>
  <si>
    <t>1.25</t>
  </si>
  <si>
    <t>50.05.270</t>
  </si>
  <si>
    <t>1.26</t>
  </si>
  <si>
    <t>48.05.010</t>
  </si>
  <si>
    <t>Torneira de boia, DN= 3/4´</t>
  </si>
  <si>
    <t>1.27</t>
  </si>
  <si>
    <t>45.02.040</t>
  </si>
  <si>
    <t>Entrada completa de gás GLP com 2 cilindros de 45 kg</t>
  </si>
  <si>
    <t>1.28</t>
  </si>
  <si>
    <t>33.10.120</t>
  </si>
  <si>
    <t>BASE RESERVATÓRIO</t>
  </si>
  <si>
    <t>12.01.041</t>
  </si>
  <si>
    <t>Broca em concreto armado diâmetro de 25 cm - completa</t>
  </si>
  <si>
    <t>1.29</t>
  </si>
  <si>
    <t>07.02.020</t>
  </si>
  <si>
    <t>Escavação mecanizada de valas ou cavas com profundidade de até 2 m</t>
  </si>
  <si>
    <t>M3</t>
  </si>
  <si>
    <t>1.30</t>
  </si>
  <si>
    <t>17.01.040</t>
  </si>
  <si>
    <t>Lastro de concreto impermeabilizado</t>
  </si>
  <si>
    <t>1.31</t>
  </si>
  <si>
    <t>09.01.020</t>
  </si>
  <si>
    <t>Forma em madeira comum para fundação</t>
  </si>
  <si>
    <t>1.32</t>
  </si>
  <si>
    <t>10.01.040</t>
  </si>
  <si>
    <t>Armadura em barra de aço CA-50 (A ou B) fyk = 500 MPa</t>
  </si>
  <si>
    <t>KG</t>
  </si>
  <si>
    <t>1.33</t>
  </si>
  <si>
    <t>10.01.060</t>
  </si>
  <si>
    <t>Armadura em barra de aço CA-60 (A ou B) fyk = 600 MPa</t>
  </si>
  <si>
    <t>1.34</t>
  </si>
  <si>
    <t>11.01.130</t>
  </si>
  <si>
    <t>Concreto usinado, fck = 25 MPa</t>
  </si>
  <si>
    <t>1.35</t>
  </si>
  <si>
    <t>11.16.040</t>
  </si>
  <si>
    <t>Lançamento e adensamento de concreto ou massa em fundação</t>
  </si>
  <si>
    <t>1.36</t>
  </si>
  <si>
    <t>06.11.040</t>
  </si>
  <si>
    <t>Reaterro manual apiloado sem controle de compactação</t>
  </si>
  <si>
    <t>1.37</t>
  </si>
  <si>
    <t>32.16.010</t>
  </si>
  <si>
    <t>2</t>
  </si>
  <si>
    <t>2.1</t>
  </si>
  <si>
    <t>50.05.312</t>
  </si>
  <si>
    <t>2.2</t>
  </si>
  <si>
    <t>2.3</t>
  </si>
  <si>
    <t>2.4</t>
  </si>
  <si>
    <t>2.5</t>
  </si>
  <si>
    <t>2.6</t>
  </si>
  <si>
    <t>2.7</t>
  </si>
  <si>
    <t>2.8</t>
  </si>
  <si>
    <t>43.10.490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</si>
  <si>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</si>
  <si>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</si>
  <si>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</si>
  <si>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</si>
  <si>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</si>
  <si>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</si>
  <si>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</si>
  <si>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</si>
  <si>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</si>
  <si>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</si>
  <si>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</si>
  <si>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</si>
  <si>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</si>
  <si>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</si>
  <si>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2.24</t>
  </si>
  <si>
    <t>2.25</t>
  </si>
  <si>
    <t>2.26</t>
  </si>
  <si>
    <t>2.27</t>
  </si>
  <si>
    <t>2.28</t>
  </si>
  <si>
    <t>VALOR TOTAL DOS SERVIÇOS COM BDI (R$):</t>
  </si>
  <si>
    <r>
      <rPr>
        <sz val="10"/>
        <rFont val="Arial Narrow"/>
        <family val="2"/>
      </rPr>
      <t>Luminária de emergência LED de sobrepor, para teto ou parede, autonomia
mínima 2 horas</t>
    </r>
  </si>
  <si>
    <r>
      <rPr>
        <sz val="10"/>
        <rFont val="Arial Narrow"/>
        <family val="2"/>
      </rPr>
      <t>Placa de sinalização em PVC fotoluminescente (240x120mm), com indicação
de rota de evacuação e saída de emergência</t>
    </r>
  </si>
  <si>
    <r>
      <rPr>
        <sz val="10"/>
        <rFont val="Arial Narrow"/>
        <family val="2"/>
      </rPr>
      <t>Placa de sinalização em PVC fotoluminescente (150x150mm), com indicação
de equipamentos de combate à incêndio e alarme</t>
    </r>
  </si>
  <si>
    <r>
      <rPr>
        <sz val="10"/>
        <rFont val="Arial Narrow"/>
        <family val="2"/>
      </rPr>
      <t>Conjunto motor-bomba (centrífuga) 7,5 cv, multiestágio, Hman= 30 a 80 mca,
Q= 21,6 a 12,0 m³/h</t>
    </r>
  </si>
  <si>
    <r>
      <rPr>
        <sz val="10"/>
        <rFont val="Arial Narrow"/>
        <family val="2"/>
      </rPr>
      <t>Abrigo de hidrante de 1 1/2´ completo - inclusive mangueira de 30 m (2 x 15
m)</t>
    </r>
  </si>
  <si>
    <r>
      <rPr>
        <sz val="10"/>
        <rFont val="Arial Narrow"/>
        <family val="2"/>
      </rPr>
      <t>Abrigo para registro de recalque tipo coluna, completo - inclusive tubulações e
válvulas</t>
    </r>
  </si>
  <si>
    <r>
      <rPr>
        <sz val="10"/>
        <rFont val="Arial Narrow"/>
        <family val="2"/>
      </rPr>
      <t>Central de detecção e alarme de incêndio completa, autonomia de 1 hora para
12 laços, 220 V/12 V</t>
    </r>
  </si>
  <si>
    <r>
      <rPr>
        <sz val="10"/>
        <rFont val="Arial Narrow"/>
        <family val="2"/>
      </rPr>
      <t>Proteção passiva contra incêndio com tinta intumescente, tempo requerido de
resistência ao fogo TRRF = 60 minutos - aplicação em painéis de gesso acartonado</t>
    </r>
  </si>
  <si>
    <r>
      <rPr>
        <sz val="10"/>
        <rFont val="Arial Narrow"/>
        <family val="2"/>
      </rPr>
      <t>Impermeabilização em pintura de asfalto oxidado com solventes orgânicos,
sobre massa</t>
    </r>
  </si>
  <si>
    <r>
      <rPr>
        <sz val="10"/>
        <rFont val="Arial Narrow"/>
        <family val="2"/>
      </rPr>
      <t>Bloco autônomo de iluminação de emergência LED, com autonomia mínima de
3 horas, fluxo luminoso de 2.000 até 3.000 lúmens, equipado com 2 faróis</t>
    </r>
  </si>
  <si>
    <r>
      <rPr>
        <sz val="10"/>
        <rFont val="Arial Narrow"/>
        <family val="2"/>
      </rPr>
      <t>Conjunto motor-bomba (centrífuga) 5 cv, multiestágio, Hman= 25 a 50 mca,
Q= 21,0 a 13,3 m³/h</t>
    </r>
  </si>
  <si>
    <r>
      <rPr>
        <sz val="10"/>
        <rFont val="Arial Narrow"/>
        <family val="2"/>
      </rPr>
      <t>Proteção passiva contra incêndio com tinta intumescente, tempo requerido de
resistência ao fogo TRRF = 60 minutos - aplicação em painéis de gesso</t>
    </r>
  </si>
  <si>
    <t>BDI(%):</t>
  </si>
  <si>
    <t>Custo Unitário  (sem BDI)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</si>
</sst>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dd/mm/yyyy;@"/>
    <numFmt numFmtId="165" formatCode="#,##0.00;[Red]#,##0.00"/>
    <numFmt numFmtId="166" formatCode="0000000000"/>
    <numFmt numFmtId="167" formatCode="0.0"/>
  </numFmts>
  <fonts count="16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sz val="10"/>
      <color rgb="FF000000"/>
      <name val="Times New Roman"/>
      <charset val="204"/>
    </font>
    <font>
      <sz val="10"/>
      <color rgb="FF000000"/>
      <name val="Verdana"/>
      <family val="2"/>
    </font>
    <font>
      <b/>
      <sz val="8"/>
      <color rgb="FF00000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b/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b/>
      <i/>
      <sz val="1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DAEDF3"/>
      </patternFill>
    </fill>
    <fill>
      <patternFill patternType="solid">
        <fgColor rgb="FFF1DCDB"/>
      </patternFill>
    </fill>
    <fill>
      <patternFill patternType="solid">
        <fgColor rgb="FFE3DFEB"/>
      </patternFill>
    </fill>
    <fill>
      <patternFill patternType="solid">
        <fgColor rgb="FFB6EFC7"/>
      </patternFill>
    </fill>
    <fill>
      <patternFill patternType="solid">
        <fgColor rgb="FFFBD4B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</cellStyleXfs>
  <cellXfs count="175"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left" vertical="top"/>
    </xf>
    <xf numFmtId="0" fontId="5" fillId="0" borderId="0" xfId="4" applyFont="1" applyBorder="1" applyAlignment="1">
      <alignment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horizontal="left" vertical="center" wrapText="1" indent="5"/>
    </xf>
    <xf numFmtId="0" fontId="6" fillId="0" borderId="4" xfId="0" applyFont="1" applyFill="1" applyBorder="1" applyAlignment="1">
      <alignment horizontal="left" vertical="center" wrapText="1" indent="5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4" fontId="2" fillId="0" borderId="5" xfId="0" applyNumberFormat="1" applyFont="1" applyFill="1" applyBorder="1" applyAlignment="1">
      <alignment horizontal="center" vertical="center" shrinkToFit="1"/>
    </xf>
    <xf numFmtId="4" fontId="2" fillId="0" borderId="7" xfId="0" applyNumberFormat="1" applyFont="1" applyFill="1" applyBorder="1" applyAlignment="1">
      <alignment horizontal="center" vertical="center" shrinkToFit="1"/>
    </xf>
    <xf numFmtId="0" fontId="7" fillId="0" borderId="15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right" vertical="top" shrinkToFit="1"/>
    </xf>
    <xf numFmtId="4" fontId="2" fillId="0" borderId="14" xfId="0" applyNumberFormat="1" applyFont="1" applyFill="1" applyBorder="1" applyAlignment="1">
      <alignment horizontal="center" vertical="center" shrinkToFit="1"/>
    </xf>
    <xf numFmtId="4" fontId="2" fillId="0" borderId="13" xfId="0" applyNumberFormat="1" applyFont="1" applyFill="1" applyBorder="1" applyAlignment="1">
      <alignment horizontal="center" vertical="center" shrinkToFit="1"/>
    </xf>
    <xf numFmtId="0" fontId="4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top" shrinkToFit="1"/>
    </xf>
    <xf numFmtId="4" fontId="2" fillId="0" borderId="8" xfId="0" applyNumberFormat="1" applyFont="1" applyFill="1" applyBorder="1" applyAlignment="1">
      <alignment horizontal="center" vertical="center" shrinkToFit="1"/>
    </xf>
    <xf numFmtId="4" fontId="2" fillId="0" borderId="10" xfId="0" applyNumberFormat="1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4" fontId="4" fillId="0" borderId="11" xfId="0" applyNumberFormat="1" applyFont="1" applyFill="1" applyBorder="1" applyAlignment="1">
      <alignment horizontal="right" vertical="top" shrinkToFit="1"/>
    </xf>
    <xf numFmtId="0" fontId="4" fillId="0" borderId="16" xfId="0" applyFont="1" applyFill="1" applyBorder="1" applyAlignment="1">
      <alignment horizontal="left" wrapText="1"/>
    </xf>
    <xf numFmtId="0" fontId="4" fillId="0" borderId="1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left" vertical="top" wrapText="1" indent="23"/>
    </xf>
    <xf numFmtId="0" fontId="6" fillId="0" borderId="10" xfId="0" applyFont="1" applyFill="1" applyBorder="1" applyAlignment="1">
      <alignment horizontal="left" vertical="top" wrapText="1" indent="23"/>
    </xf>
    <xf numFmtId="4" fontId="4" fillId="0" borderId="12" xfId="0" applyNumberFormat="1" applyFont="1" applyFill="1" applyBorder="1" applyAlignment="1">
      <alignment horizontal="right" vertical="top" shrinkToFit="1"/>
    </xf>
    <xf numFmtId="4" fontId="4" fillId="0" borderId="8" xfId="0" applyNumberFormat="1" applyFont="1" applyFill="1" applyBorder="1" applyAlignment="1">
      <alignment horizontal="center" vertical="top" shrinkToFit="1"/>
    </xf>
    <xf numFmtId="4" fontId="4" fillId="0" borderId="10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right" vertical="top" wrapText="1"/>
    </xf>
    <xf numFmtId="0" fontId="6" fillId="0" borderId="4" xfId="0" applyFont="1" applyFill="1" applyBorder="1" applyAlignment="1">
      <alignment horizontal="right" vertical="top" wrapText="1"/>
    </xf>
    <xf numFmtId="2" fontId="4" fillId="0" borderId="1" xfId="0" applyNumberFormat="1" applyFont="1" applyFill="1" applyBorder="1" applyAlignment="1">
      <alignment horizontal="right" vertical="top" shrinkToFit="1"/>
    </xf>
    <xf numFmtId="167" fontId="4" fillId="0" borderId="1" xfId="0" applyNumberFormat="1" applyFont="1" applyFill="1" applyBorder="1" applyAlignment="1">
      <alignment horizontal="right" vertical="top" shrinkToFit="1"/>
    </xf>
    <xf numFmtId="4" fontId="4" fillId="0" borderId="2" xfId="0" applyNumberFormat="1" applyFont="1" applyFill="1" applyBorder="1" applyAlignment="1">
      <alignment horizontal="center" vertical="top" shrinkToFit="1"/>
    </xf>
    <xf numFmtId="4" fontId="4" fillId="0" borderId="4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1" fontId="2" fillId="0" borderId="19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left" vertical="top" wrapText="1" indent="19"/>
    </xf>
    <xf numFmtId="0" fontId="6" fillId="0" borderId="4" xfId="0" applyFont="1" applyFill="1" applyBorder="1" applyAlignment="1">
      <alignment horizontal="left" vertical="top" wrapText="1" indent="19"/>
    </xf>
    <xf numFmtId="4" fontId="2" fillId="0" borderId="1" xfId="0" applyNumberFormat="1" applyFont="1" applyFill="1" applyBorder="1" applyAlignment="1">
      <alignment horizontal="right" vertical="top" shrinkToFit="1"/>
    </xf>
    <xf numFmtId="4" fontId="2" fillId="0" borderId="2" xfId="0" applyNumberFormat="1" applyFont="1" applyFill="1" applyBorder="1" applyAlignment="1">
      <alignment horizontal="left" vertical="top" indent="6" shrinkToFit="1"/>
    </xf>
    <xf numFmtId="4" fontId="2" fillId="0" borderId="4" xfId="0" applyNumberFormat="1" applyFont="1" applyFill="1" applyBorder="1" applyAlignment="1">
      <alignment horizontal="left" vertical="top" indent="6" shrinkToFit="1"/>
    </xf>
    <xf numFmtId="0" fontId="8" fillId="6" borderId="2" xfId="0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left" vertical="top" wrapText="1" indent="2"/>
    </xf>
    <xf numFmtId="0" fontId="9" fillId="6" borderId="3" xfId="0" applyFont="1" applyFill="1" applyBorder="1" applyAlignment="1">
      <alignment horizontal="left" vertical="top" wrapText="1" indent="2"/>
    </xf>
    <xf numFmtId="0" fontId="9" fillId="6" borderId="4" xfId="0" applyFont="1" applyFill="1" applyBorder="1" applyAlignment="1">
      <alignment horizontal="left" vertical="top" wrapText="1" indent="2"/>
    </xf>
    <xf numFmtId="0" fontId="9" fillId="6" borderId="5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top" wrapText="1"/>
    </xf>
    <xf numFmtId="0" fontId="10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2" fillId="0" borderId="2" xfId="0" applyFont="1" applyBorder="1" applyAlignment="1">
      <alignment horizontal="left" vertical="top" wrapText="1" indent="4"/>
    </xf>
    <xf numFmtId="0" fontId="12" fillId="0" borderId="4" xfId="0" applyFont="1" applyBorder="1" applyAlignment="1">
      <alignment horizontal="left" vertical="top" wrapText="1" indent="4"/>
    </xf>
    <xf numFmtId="0" fontId="12" fillId="0" borderId="1" xfId="0" applyFont="1" applyBorder="1" applyAlignment="1">
      <alignment horizontal="left" vertical="top" wrapText="1" indent="2"/>
    </xf>
    <xf numFmtId="0" fontId="12" fillId="0" borderId="1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10" fontId="10" fillId="2" borderId="1" xfId="0" applyNumberFormat="1" applyFont="1" applyFill="1" applyBorder="1" applyAlignment="1">
      <alignment horizontal="right" vertical="top" shrinkToFit="1"/>
    </xf>
    <xf numFmtId="0" fontId="9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0" fontId="10" fillId="3" borderId="1" xfId="0" applyNumberFormat="1" applyFont="1" applyFill="1" applyBorder="1" applyAlignment="1">
      <alignment horizontal="right" vertical="top" shrinkToFit="1"/>
    </xf>
    <xf numFmtId="0" fontId="9" fillId="0" borderId="15" xfId="0" applyFont="1" applyBorder="1" applyAlignment="1">
      <alignment horizontal="left" vertical="top" wrapText="1"/>
    </xf>
    <xf numFmtId="10" fontId="10" fillId="4" borderId="1" xfId="0" applyNumberFormat="1" applyFont="1" applyFill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10" fontId="13" fillId="0" borderId="1" xfId="0" applyNumberFormat="1" applyFont="1" applyBorder="1" applyAlignment="1">
      <alignment horizontal="right" vertical="top" shrinkToFi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 indent="5"/>
    </xf>
    <xf numFmtId="10" fontId="10" fillId="2" borderId="19" xfId="0" applyNumberFormat="1" applyFont="1" applyFill="1" applyBorder="1" applyAlignment="1">
      <alignment horizontal="left" vertical="top" indent="2" shrinkToFit="1"/>
    </xf>
    <xf numFmtId="0" fontId="9" fillId="0" borderId="19" xfId="0" applyFont="1" applyBorder="1" applyAlignment="1">
      <alignment horizontal="left" vertical="top" wrapText="1" indent="8"/>
    </xf>
    <xf numFmtId="0" fontId="10" fillId="0" borderId="19" xfId="0" applyFont="1" applyBorder="1" applyAlignment="1">
      <alignment horizontal="left" wrapText="1"/>
    </xf>
    <xf numFmtId="0" fontId="10" fillId="0" borderId="19" xfId="0" applyFont="1" applyBorder="1" applyAlignment="1">
      <alignment horizontal="left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10" fillId="0" borderId="19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2" borderId="19" xfId="0" applyFont="1" applyFill="1" applyBorder="1" applyAlignment="1">
      <alignment horizontal="center" vertical="top" wrapText="1"/>
    </xf>
    <xf numFmtId="0" fontId="9" fillId="0" borderId="19" xfId="0" applyFont="1" applyBorder="1" applyAlignment="1">
      <alignment horizontal="left" vertical="top" wrapText="1" indent="5"/>
    </xf>
    <xf numFmtId="164" fontId="10" fillId="2" borderId="19" xfId="0" applyNumberFormat="1" applyFont="1" applyFill="1" applyBorder="1" applyAlignment="1">
      <alignment horizontal="left" vertical="top" indent="1" shrinkToFit="1"/>
    </xf>
    <xf numFmtId="166" fontId="10" fillId="2" borderId="19" xfId="0" applyNumberFormat="1" applyFont="1" applyFill="1" applyBorder="1" applyAlignment="1">
      <alignment horizontal="center" vertical="top" shrinkToFit="1"/>
    </xf>
    <xf numFmtId="0" fontId="10" fillId="0" borderId="19" xfId="0" applyFont="1" applyBorder="1" applyAlignment="1">
      <alignment horizontal="center" wrapText="1"/>
    </xf>
    <xf numFmtId="0" fontId="10" fillId="0" borderId="19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center" wrapText="1"/>
    </xf>
    <xf numFmtId="0" fontId="10" fillId="0" borderId="17" xfId="0" applyFont="1" applyFill="1" applyBorder="1" applyAlignment="1">
      <alignment horizontal="center" wrapText="1"/>
    </xf>
    <xf numFmtId="0" fontId="10" fillId="0" borderId="18" xfId="0" applyFont="1" applyFill="1" applyBorder="1" applyAlignment="1">
      <alignment horizontal="center" wrapText="1"/>
    </xf>
    <xf numFmtId="0" fontId="11" fillId="5" borderId="19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13" fillId="0" borderId="19" xfId="0" applyNumberFormat="1" applyFont="1" applyFill="1" applyBorder="1" applyAlignment="1">
      <alignment horizontal="right" vertical="top" shrinkToFit="1"/>
    </xf>
    <xf numFmtId="9" fontId="13" fillId="0" borderId="19" xfId="2" applyFont="1" applyFill="1" applyBorder="1" applyAlignment="1">
      <alignment horizontal="center" vertical="center" wrapText="1"/>
    </xf>
    <xf numFmtId="0" fontId="10" fillId="8" borderId="19" xfId="0" applyFont="1" applyFill="1" applyBorder="1" applyAlignment="1">
      <alignment horizontal="left" vertical="center" wrapText="1"/>
    </xf>
    <xf numFmtId="0" fontId="10" fillId="8" borderId="19" xfId="0" applyFont="1" applyFill="1" applyBorder="1" applyAlignment="1">
      <alignment horizontal="left" wrapText="1"/>
    </xf>
    <xf numFmtId="0" fontId="10" fillId="0" borderId="19" xfId="0" applyFont="1" applyFill="1" applyBorder="1" applyAlignment="1">
      <alignment horizontal="left" vertical="top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center" vertical="top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left" vertical="top" wrapText="1"/>
    </xf>
    <xf numFmtId="0" fontId="11" fillId="7" borderId="19" xfId="0" applyFont="1" applyFill="1" applyBorder="1" applyAlignment="1">
      <alignment horizontal="left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left" vertical="center" wrapText="1" indent="1"/>
    </xf>
    <xf numFmtId="0" fontId="11" fillId="0" borderId="19" xfId="0" applyFont="1" applyFill="1" applyBorder="1" applyAlignment="1">
      <alignment horizontal="left" vertical="center" wrapText="1" indent="2"/>
    </xf>
    <xf numFmtId="0" fontId="11" fillId="0" borderId="19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top" wrapText="1"/>
    </xf>
    <xf numFmtId="0" fontId="11" fillId="8" borderId="19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right" vertical="top" wrapText="1" indent="1"/>
    </xf>
    <xf numFmtId="0" fontId="9" fillId="0" borderId="19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left" vertical="top" wrapText="1"/>
    </xf>
    <xf numFmtId="2" fontId="10" fillId="0" borderId="19" xfId="0" applyNumberFormat="1" applyFont="1" applyFill="1" applyBorder="1" applyAlignment="1">
      <alignment horizontal="right" vertical="top" shrinkToFit="1"/>
    </xf>
    <xf numFmtId="4" fontId="10" fillId="0" borderId="19" xfId="0" applyNumberFormat="1" applyFont="1" applyFill="1" applyBorder="1" applyAlignment="1">
      <alignment horizontal="right" vertical="top" shrinkToFit="1"/>
    </xf>
    <xf numFmtId="0" fontId="9" fillId="0" borderId="19" xfId="0" applyFont="1" applyFill="1" applyBorder="1" applyAlignment="1">
      <alignment horizontal="right" vertical="top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right" vertical="center" wrapText="1"/>
    </xf>
    <xf numFmtId="0" fontId="9" fillId="0" borderId="19" xfId="0" applyFont="1" applyFill="1" applyBorder="1" applyAlignment="1">
      <alignment horizontal="right" vertical="center" wrapText="1" indent="1"/>
    </xf>
    <xf numFmtId="2" fontId="10" fillId="0" borderId="19" xfId="0" applyNumberFormat="1" applyFont="1" applyFill="1" applyBorder="1" applyAlignment="1">
      <alignment horizontal="right" vertical="center" shrinkToFit="1"/>
    </xf>
    <xf numFmtId="0" fontId="15" fillId="0" borderId="19" xfId="0" applyFont="1" applyFill="1" applyBorder="1" applyAlignment="1">
      <alignment horizontal="left" vertical="top" wrapText="1"/>
    </xf>
    <xf numFmtId="165" fontId="14" fillId="0" borderId="19" xfId="0" applyNumberFormat="1" applyFont="1" applyFill="1" applyBorder="1" applyAlignment="1">
      <alignment horizontal="right" vertical="top" shrinkToFit="1"/>
    </xf>
    <xf numFmtId="2" fontId="10" fillId="0" borderId="19" xfId="0" applyNumberFormat="1" applyFont="1" applyFill="1" applyBorder="1" applyAlignment="1">
      <alignment horizontal="left" vertical="top" indent="1" shrinkToFit="1"/>
    </xf>
    <xf numFmtId="0" fontId="9" fillId="0" borderId="19" xfId="0" applyFont="1" applyFill="1" applyBorder="1" applyAlignment="1">
      <alignment horizontal="left" vertical="top" wrapText="1" indent="1"/>
    </xf>
    <xf numFmtId="0" fontId="11" fillId="0" borderId="19" xfId="0" applyFont="1" applyFill="1" applyBorder="1" applyAlignment="1">
      <alignment horizontal="right" vertical="top" wrapText="1"/>
    </xf>
    <xf numFmtId="4" fontId="13" fillId="0" borderId="19" xfId="0" applyNumberFormat="1" applyFont="1" applyFill="1" applyBorder="1" applyAlignment="1">
      <alignment horizontal="right" vertical="top" shrinkToFit="1"/>
    </xf>
    <xf numFmtId="0" fontId="13" fillId="0" borderId="19" xfId="4" applyFont="1" applyBorder="1" applyAlignment="1">
      <alignment horizontal="center" vertical="center"/>
    </xf>
    <xf numFmtId="0" fontId="11" fillId="0" borderId="19" xfId="3" applyFont="1" applyBorder="1" applyAlignment="1">
      <alignment horizontal="center" vertical="center" wrapText="1"/>
    </xf>
    <xf numFmtId="0" fontId="13" fillId="0" borderId="19" xfId="4" applyFont="1" applyBorder="1" applyAlignment="1">
      <alignment horizontal="right" vertical="center" wrapText="1"/>
    </xf>
    <xf numFmtId="0" fontId="13" fillId="0" borderId="19" xfId="4" applyFont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top" wrapText="1"/>
    </xf>
    <xf numFmtId="0" fontId="11" fillId="8" borderId="17" xfId="0" applyFont="1" applyFill="1" applyBorder="1" applyAlignment="1">
      <alignment horizontal="center" vertical="top" wrapText="1"/>
    </xf>
    <xf numFmtId="0" fontId="11" fillId="8" borderId="18" xfId="0" applyFont="1" applyFill="1" applyBorder="1" applyAlignment="1">
      <alignment horizontal="center" vertical="top" wrapText="1"/>
    </xf>
    <xf numFmtId="44" fontId="10" fillId="8" borderId="19" xfId="1" applyFont="1" applyFill="1" applyBorder="1" applyAlignment="1">
      <alignment horizontal="left" vertical="top"/>
    </xf>
    <xf numFmtId="44" fontId="10" fillId="0" borderId="19" xfId="1" applyFont="1" applyFill="1" applyBorder="1" applyAlignment="1">
      <alignment horizontal="left" vertical="top"/>
    </xf>
    <xf numFmtId="44" fontId="10" fillId="0" borderId="19" xfId="1" applyFont="1" applyFill="1" applyBorder="1" applyAlignment="1">
      <alignment horizontal="right" vertical="top" shrinkToFit="1"/>
    </xf>
    <xf numFmtId="44" fontId="10" fillId="0" borderId="19" xfId="1" applyFont="1" applyFill="1" applyBorder="1" applyAlignment="1">
      <alignment horizontal="right" vertical="center" shrinkToFit="1"/>
    </xf>
    <xf numFmtId="44" fontId="10" fillId="0" borderId="19" xfId="1" applyFont="1" applyFill="1" applyBorder="1" applyAlignment="1">
      <alignment horizontal="left" wrapText="1"/>
    </xf>
    <xf numFmtId="44" fontId="10" fillId="0" borderId="19" xfId="1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wrapText="1"/>
    </xf>
  </cellXfs>
  <cellStyles count="5">
    <cellStyle name="Moeda" xfId="1" builtinId="4"/>
    <cellStyle name="Normal" xfId="0" builtinId="0"/>
    <cellStyle name="Normal 13" xfId="3" xr:uid="{8F25AEC8-514F-4582-A561-6990444178E7}"/>
    <cellStyle name="Normal 8 3" xfId="4" xr:uid="{C5BBDB5B-8FA7-4BC7-944D-376C6DF0926F}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397255</xdr:colOff>
      <xdr:row>19</xdr:row>
      <xdr:rowOff>116332</xdr:rowOff>
    </xdr:from>
    <xdr:ext cx="2863595" cy="281353"/>
    <xdr:pic>
      <xdr:nvPicPr>
        <xdr:cNvPr id="2" name="image1.png">
          <a:extLst>
            <a:ext uri="{FF2B5EF4-FFF2-40B4-BE49-F238E27FC236}">
              <a16:creationId xmlns:a16="http://schemas.microsoft.com/office/drawing/2014/main" id="{73DE8EA8-E131-4E29-A0FA-48FDAB0A9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655" y="3192907"/>
          <a:ext cx="2863595" cy="28135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7"/>
  <sheetViews>
    <sheetView topLeftCell="A67" workbookViewId="0">
      <selection activeCell="M78" sqref="M78"/>
    </sheetView>
  </sheetViews>
  <sheetFormatPr defaultRowHeight="12.75" x14ac:dyDescent="0.2"/>
  <cols>
    <col min="1" max="1" width="12" customWidth="1"/>
    <col min="2" max="2" width="15.1640625" customWidth="1"/>
    <col min="3" max="3" width="15.6640625" customWidth="1"/>
    <col min="4" max="4" width="63.83203125" customWidth="1"/>
    <col min="5" max="5" width="8" customWidth="1"/>
    <col min="6" max="6" width="9.33203125" customWidth="1"/>
    <col min="7" max="7" width="11.1640625" customWidth="1"/>
    <col min="8" max="8" width="12.33203125" customWidth="1"/>
    <col min="9" max="9" width="10.5" customWidth="1"/>
    <col min="10" max="10" width="12.6640625" customWidth="1"/>
  </cols>
  <sheetData>
    <row r="1" spans="1:10" ht="28.5" customHeight="1" x14ac:dyDescent="0.2">
      <c r="A1" s="129" t="s">
        <v>67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28.5" customHeight="1" x14ac:dyDescent="0.2">
      <c r="A2" s="130" t="s">
        <v>6</v>
      </c>
      <c r="B2" s="130"/>
      <c r="C2" s="130"/>
      <c r="D2" s="130"/>
      <c r="E2" s="130" t="s">
        <v>7</v>
      </c>
      <c r="F2" s="130"/>
      <c r="G2" s="130"/>
      <c r="H2" s="130" t="s">
        <v>1</v>
      </c>
      <c r="I2" s="130"/>
      <c r="J2" s="130"/>
    </row>
    <row r="3" spans="1:10" ht="20.100000000000001" customHeight="1" x14ac:dyDescent="0.2">
      <c r="A3" s="131" t="s">
        <v>3</v>
      </c>
      <c r="B3" s="132" t="s">
        <v>38</v>
      </c>
      <c r="C3" s="132"/>
      <c r="D3" s="132"/>
      <c r="E3" s="132"/>
      <c r="F3" s="132"/>
      <c r="G3" s="132"/>
      <c r="H3" s="132"/>
      <c r="I3" s="132"/>
      <c r="J3" s="132"/>
    </row>
    <row r="4" spans="1:10" ht="24" customHeight="1" x14ac:dyDescent="0.2">
      <c r="A4" s="169" t="s">
        <v>4</v>
      </c>
      <c r="B4" s="170"/>
      <c r="C4" s="170"/>
      <c r="D4" s="170"/>
      <c r="E4" s="170"/>
      <c r="F4" s="170"/>
      <c r="G4" s="170"/>
      <c r="H4" s="170"/>
      <c r="I4" s="170"/>
      <c r="J4" s="171"/>
    </row>
    <row r="5" spans="1:10" ht="24" customHeight="1" x14ac:dyDescent="0.2">
      <c r="A5" s="133"/>
      <c r="B5" s="133"/>
      <c r="C5" s="133"/>
      <c r="D5" s="133"/>
      <c r="E5" s="133"/>
      <c r="F5" s="133"/>
      <c r="G5" s="122" t="s">
        <v>232</v>
      </c>
      <c r="H5" s="123"/>
      <c r="I5" s="123"/>
      <c r="J5" s="123"/>
    </row>
    <row r="6" spans="1:10" ht="14.25" customHeight="1" x14ac:dyDescent="0.2">
      <c r="A6" s="134" t="s">
        <v>68</v>
      </c>
      <c r="B6" s="135" t="s">
        <v>69</v>
      </c>
      <c r="C6" s="135" t="s">
        <v>70</v>
      </c>
      <c r="D6" s="129" t="s">
        <v>71</v>
      </c>
      <c r="E6" s="136" t="s">
        <v>72</v>
      </c>
      <c r="F6" s="134" t="s">
        <v>73</v>
      </c>
      <c r="G6" s="133" t="s">
        <v>74</v>
      </c>
      <c r="H6" s="133"/>
      <c r="I6" s="133"/>
      <c r="J6" s="133"/>
    </row>
    <row r="7" spans="1:10" ht="51" customHeight="1" x14ac:dyDescent="0.2">
      <c r="A7" s="134"/>
      <c r="B7" s="135"/>
      <c r="C7" s="135"/>
      <c r="D7" s="129"/>
      <c r="E7" s="136"/>
      <c r="F7" s="134"/>
      <c r="G7" s="137" t="s">
        <v>233</v>
      </c>
      <c r="H7" s="138" t="s">
        <v>5</v>
      </c>
      <c r="I7" s="137" t="s">
        <v>75</v>
      </c>
      <c r="J7" s="137" t="s">
        <v>76</v>
      </c>
    </row>
    <row r="8" spans="1:10" ht="18.75" customHeight="1" x14ac:dyDescent="0.2">
      <c r="A8" s="139" t="s">
        <v>8</v>
      </c>
      <c r="B8" s="160" t="s">
        <v>9</v>
      </c>
      <c r="C8" s="161"/>
      <c r="D8" s="161"/>
      <c r="E8" s="161"/>
      <c r="F8" s="161"/>
      <c r="G8" s="161"/>
      <c r="H8" s="161"/>
      <c r="I8" s="162"/>
      <c r="J8" s="163"/>
    </row>
    <row r="9" spans="1:10" ht="18" customHeight="1" x14ac:dyDescent="0.2">
      <c r="A9" s="125"/>
      <c r="B9" s="160" t="s">
        <v>10</v>
      </c>
      <c r="C9" s="161"/>
      <c r="D9" s="161"/>
      <c r="E9" s="161"/>
      <c r="F9" s="161"/>
      <c r="G9" s="161"/>
      <c r="H9" s="161"/>
      <c r="I9" s="162"/>
      <c r="J9" s="163"/>
    </row>
    <row r="10" spans="1:10" ht="18" customHeight="1" x14ac:dyDescent="0.2">
      <c r="A10" s="140" t="s">
        <v>77</v>
      </c>
      <c r="B10" s="141" t="s">
        <v>78</v>
      </c>
      <c r="C10" s="142" t="s">
        <v>79</v>
      </c>
      <c r="D10" s="142" t="s">
        <v>80</v>
      </c>
      <c r="E10" s="140" t="s">
        <v>81</v>
      </c>
      <c r="F10" s="143">
        <v>4.5</v>
      </c>
      <c r="G10" s="165"/>
      <c r="H10" s="143"/>
      <c r="I10" s="167"/>
      <c r="J10" s="164"/>
    </row>
    <row r="11" spans="1:10" ht="36" customHeight="1" x14ac:dyDescent="0.2">
      <c r="A11" s="140" t="s">
        <v>82</v>
      </c>
      <c r="B11" s="141" t="s">
        <v>78</v>
      </c>
      <c r="C11" s="142" t="s">
        <v>83</v>
      </c>
      <c r="D11" s="126" t="s">
        <v>220</v>
      </c>
      <c r="E11" s="140" t="s">
        <v>84</v>
      </c>
      <c r="F11" s="143">
        <v>24</v>
      </c>
      <c r="G11" s="165"/>
      <c r="H11" s="144"/>
      <c r="I11" s="168"/>
      <c r="J11" s="164"/>
    </row>
    <row r="12" spans="1:10" ht="36" customHeight="1" x14ac:dyDescent="0.2">
      <c r="A12" s="140" t="s">
        <v>85</v>
      </c>
      <c r="B12" s="141" t="s">
        <v>78</v>
      </c>
      <c r="C12" s="145" t="s">
        <v>86</v>
      </c>
      <c r="D12" s="126" t="s">
        <v>221</v>
      </c>
      <c r="E12" s="140" t="s">
        <v>84</v>
      </c>
      <c r="F12" s="143">
        <v>20</v>
      </c>
      <c r="G12" s="165"/>
      <c r="H12" s="143"/>
      <c r="I12" s="168"/>
      <c r="J12" s="164"/>
    </row>
    <row r="13" spans="1:10" ht="36" customHeight="1" x14ac:dyDescent="0.2">
      <c r="A13" s="140" t="s">
        <v>87</v>
      </c>
      <c r="B13" s="141" t="s">
        <v>78</v>
      </c>
      <c r="C13" s="145" t="s">
        <v>88</v>
      </c>
      <c r="D13" s="126" t="s">
        <v>222</v>
      </c>
      <c r="E13" s="140" t="s">
        <v>84</v>
      </c>
      <c r="F13" s="143">
        <v>28</v>
      </c>
      <c r="G13" s="165"/>
      <c r="H13" s="143"/>
      <c r="I13" s="168"/>
      <c r="J13" s="164"/>
    </row>
    <row r="14" spans="1:10" ht="18" customHeight="1" x14ac:dyDescent="0.2">
      <c r="A14" s="140" t="s">
        <v>89</v>
      </c>
      <c r="B14" s="141" t="s">
        <v>78</v>
      </c>
      <c r="C14" s="145" t="s">
        <v>90</v>
      </c>
      <c r="D14" s="142" t="s">
        <v>91</v>
      </c>
      <c r="E14" s="140" t="s">
        <v>84</v>
      </c>
      <c r="F14" s="143">
        <v>4</v>
      </c>
      <c r="G14" s="165"/>
      <c r="H14" s="143"/>
      <c r="I14" s="167"/>
      <c r="J14" s="164"/>
    </row>
    <row r="15" spans="1:10" ht="18" customHeight="1" x14ac:dyDescent="0.2">
      <c r="A15" s="140" t="s">
        <v>92</v>
      </c>
      <c r="B15" s="141" t="s">
        <v>78</v>
      </c>
      <c r="C15" s="145" t="s">
        <v>93</v>
      </c>
      <c r="D15" s="142" t="s">
        <v>94</v>
      </c>
      <c r="E15" s="140" t="s">
        <v>84</v>
      </c>
      <c r="F15" s="143">
        <v>3</v>
      </c>
      <c r="G15" s="165"/>
      <c r="H15" s="143"/>
      <c r="I15" s="167"/>
      <c r="J15" s="164"/>
    </row>
    <row r="16" spans="1:10" ht="18" customHeight="1" x14ac:dyDescent="0.2">
      <c r="A16" s="140" t="s">
        <v>95</v>
      </c>
      <c r="B16" s="141" t="s">
        <v>78</v>
      </c>
      <c r="C16" s="145" t="s">
        <v>96</v>
      </c>
      <c r="D16" s="142" t="s">
        <v>97</v>
      </c>
      <c r="E16" s="140" t="s">
        <v>84</v>
      </c>
      <c r="F16" s="143">
        <v>4</v>
      </c>
      <c r="G16" s="165"/>
      <c r="H16" s="143"/>
      <c r="I16" s="167"/>
      <c r="J16" s="164"/>
    </row>
    <row r="17" spans="1:10" ht="36" customHeight="1" x14ac:dyDescent="0.2">
      <c r="A17" s="140" t="s">
        <v>98</v>
      </c>
      <c r="B17" s="141" t="s">
        <v>78</v>
      </c>
      <c r="C17" s="142" t="s">
        <v>99</v>
      </c>
      <c r="D17" s="126" t="s">
        <v>223</v>
      </c>
      <c r="E17" s="140" t="s">
        <v>84</v>
      </c>
      <c r="F17" s="143">
        <v>1</v>
      </c>
      <c r="G17" s="165"/>
      <c r="H17" s="144"/>
      <c r="I17" s="168"/>
      <c r="J17" s="164"/>
    </row>
    <row r="18" spans="1:10" ht="36" customHeight="1" x14ac:dyDescent="0.2">
      <c r="A18" s="140" t="s">
        <v>100</v>
      </c>
      <c r="B18" s="141" t="s">
        <v>78</v>
      </c>
      <c r="C18" s="145" t="s">
        <v>101</v>
      </c>
      <c r="D18" s="126" t="s">
        <v>224</v>
      </c>
      <c r="E18" s="140" t="s">
        <v>84</v>
      </c>
      <c r="F18" s="143">
        <v>2</v>
      </c>
      <c r="G18" s="165"/>
      <c r="H18" s="144"/>
      <c r="I18" s="168"/>
      <c r="J18" s="164"/>
    </row>
    <row r="19" spans="1:10" ht="18" customHeight="1" x14ac:dyDescent="0.2">
      <c r="A19" s="140" t="s">
        <v>102</v>
      </c>
      <c r="B19" s="141" t="s">
        <v>78</v>
      </c>
      <c r="C19" s="145" t="s">
        <v>103</v>
      </c>
      <c r="D19" s="142" t="s">
        <v>104</v>
      </c>
      <c r="E19" s="140" t="s">
        <v>84</v>
      </c>
      <c r="F19" s="143">
        <v>2</v>
      </c>
      <c r="G19" s="165"/>
      <c r="H19" s="143"/>
      <c r="I19" s="167"/>
      <c r="J19" s="164"/>
    </row>
    <row r="20" spans="1:10" ht="18" customHeight="1" x14ac:dyDescent="0.2">
      <c r="A20" s="140" t="s">
        <v>105</v>
      </c>
      <c r="B20" s="141" t="s">
        <v>78</v>
      </c>
      <c r="C20" s="145" t="s">
        <v>106</v>
      </c>
      <c r="D20" s="142" t="s">
        <v>107</v>
      </c>
      <c r="E20" s="140" t="s">
        <v>84</v>
      </c>
      <c r="F20" s="143">
        <v>2</v>
      </c>
      <c r="G20" s="165"/>
      <c r="H20" s="143"/>
      <c r="I20" s="167"/>
      <c r="J20" s="164"/>
    </row>
    <row r="21" spans="1:10" ht="18" customHeight="1" x14ac:dyDescent="0.2">
      <c r="A21" s="140" t="s">
        <v>108</v>
      </c>
      <c r="B21" s="141" t="s">
        <v>78</v>
      </c>
      <c r="C21" s="145" t="s">
        <v>109</v>
      </c>
      <c r="D21" s="142" t="s">
        <v>110</v>
      </c>
      <c r="E21" s="140" t="s">
        <v>84</v>
      </c>
      <c r="F21" s="143">
        <v>2</v>
      </c>
      <c r="G21" s="165"/>
      <c r="H21" s="143"/>
      <c r="I21" s="167"/>
      <c r="J21" s="164"/>
    </row>
    <row r="22" spans="1:10" ht="18" customHeight="1" x14ac:dyDescent="0.2">
      <c r="A22" s="140" t="s">
        <v>111</v>
      </c>
      <c r="B22" s="141" t="s">
        <v>78</v>
      </c>
      <c r="C22" s="145" t="s">
        <v>112</v>
      </c>
      <c r="D22" s="142" t="s">
        <v>113</v>
      </c>
      <c r="E22" s="140" t="s">
        <v>114</v>
      </c>
      <c r="F22" s="143">
        <v>76.849999999999994</v>
      </c>
      <c r="G22" s="165"/>
      <c r="H22" s="144"/>
      <c r="I22" s="167"/>
      <c r="J22" s="164"/>
    </row>
    <row r="23" spans="1:10" ht="18" customHeight="1" x14ac:dyDescent="0.2">
      <c r="A23" s="140" t="s">
        <v>115</v>
      </c>
      <c r="B23" s="141" t="s">
        <v>78</v>
      </c>
      <c r="C23" s="145" t="s">
        <v>116</v>
      </c>
      <c r="D23" s="142" t="s">
        <v>117</v>
      </c>
      <c r="E23" s="140" t="s">
        <v>114</v>
      </c>
      <c r="F23" s="143">
        <v>1.54</v>
      </c>
      <c r="G23" s="165"/>
      <c r="H23" s="143"/>
      <c r="I23" s="167"/>
      <c r="J23" s="164"/>
    </row>
    <row r="24" spans="1:10" ht="30.6" customHeight="1" x14ac:dyDescent="0.2">
      <c r="A24" s="141" t="s">
        <v>118</v>
      </c>
      <c r="B24" s="141" t="s">
        <v>78</v>
      </c>
      <c r="C24" s="145" t="s">
        <v>119</v>
      </c>
      <c r="D24" s="142" t="s">
        <v>120</v>
      </c>
      <c r="E24" s="140" t="s">
        <v>114</v>
      </c>
      <c r="F24" s="143">
        <v>105</v>
      </c>
      <c r="G24" s="165"/>
      <c r="H24" s="144"/>
      <c r="I24" s="168"/>
      <c r="J24" s="164"/>
    </row>
    <row r="25" spans="1:10" ht="18" customHeight="1" x14ac:dyDescent="0.2">
      <c r="A25" s="141" t="s">
        <v>121</v>
      </c>
      <c r="B25" s="141" t="s">
        <v>78</v>
      </c>
      <c r="C25" s="145" t="s">
        <v>122</v>
      </c>
      <c r="D25" s="142" t="s">
        <v>123</v>
      </c>
      <c r="E25" s="140" t="s">
        <v>84</v>
      </c>
      <c r="F25" s="143">
        <v>1</v>
      </c>
      <c r="G25" s="165"/>
      <c r="H25" s="143"/>
      <c r="I25" s="167"/>
      <c r="J25" s="164"/>
    </row>
    <row r="26" spans="1:10" ht="30" customHeight="1" x14ac:dyDescent="0.2">
      <c r="A26" s="141" t="s">
        <v>124</v>
      </c>
      <c r="B26" s="141" t="s">
        <v>78</v>
      </c>
      <c r="C26" s="145" t="s">
        <v>125</v>
      </c>
      <c r="D26" s="142" t="s">
        <v>126</v>
      </c>
      <c r="E26" s="140" t="s">
        <v>84</v>
      </c>
      <c r="F26" s="143">
        <v>2</v>
      </c>
      <c r="G26" s="165"/>
      <c r="H26" s="143"/>
      <c r="I26" s="168"/>
      <c r="J26" s="164"/>
    </row>
    <row r="27" spans="1:10" ht="18" customHeight="1" x14ac:dyDescent="0.2">
      <c r="A27" s="141" t="s">
        <v>127</v>
      </c>
      <c r="B27" s="141" t="s">
        <v>78</v>
      </c>
      <c r="C27" s="145" t="s">
        <v>128</v>
      </c>
      <c r="D27" s="142" t="s">
        <v>129</v>
      </c>
      <c r="E27" s="140" t="s">
        <v>114</v>
      </c>
      <c r="F27" s="143">
        <v>189.5</v>
      </c>
      <c r="G27" s="165"/>
      <c r="H27" s="144"/>
      <c r="I27" s="167"/>
      <c r="J27" s="164"/>
    </row>
    <row r="28" spans="1:10" ht="30.95" customHeight="1" x14ac:dyDescent="0.2">
      <c r="A28" s="141" t="s">
        <v>130</v>
      </c>
      <c r="B28" s="141" t="s">
        <v>78</v>
      </c>
      <c r="C28" s="145" t="s">
        <v>131</v>
      </c>
      <c r="D28" s="142" t="s">
        <v>132</v>
      </c>
      <c r="E28" s="140" t="s">
        <v>114</v>
      </c>
      <c r="F28" s="143">
        <v>736.5</v>
      </c>
      <c r="G28" s="165"/>
      <c r="H28" s="144"/>
      <c r="I28" s="168"/>
      <c r="J28" s="164"/>
    </row>
    <row r="29" spans="1:10" ht="18" customHeight="1" x14ac:dyDescent="0.2">
      <c r="A29" s="141" t="s">
        <v>133</v>
      </c>
      <c r="B29" s="141" t="s">
        <v>78</v>
      </c>
      <c r="C29" s="145" t="s">
        <v>134</v>
      </c>
      <c r="D29" s="142" t="s">
        <v>135</v>
      </c>
      <c r="E29" s="140" t="s">
        <v>114</v>
      </c>
      <c r="F29" s="143">
        <v>115</v>
      </c>
      <c r="G29" s="165"/>
      <c r="H29" s="144"/>
      <c r="I29" s="167"/>
      <c r="J29" s="164"/>
    </row>
    <row r="30" spans="1:10" ht="18" customHeight="1" x14ac:dyDescent="0.2">
      <c r="A30" s="141" t="s">
        <v>136</v>
      </c>
      <c r="B30" s="141" t="s">
        <v>78</v>
      </c>
      <c r="C30" s="145" t="s">
        <v>137</v>
      </c>
      <c r="D30" s="142" t="s">
        <v>138</v>
      </c>
      <c r="E30" s="140" t="s">
        <v>114</v>
      </c>
      <c r="F30" s="143">
        <v>26</v>
      </c>
      <c r="G30" s="165"/>
      <c r="H30" s="144"/>
      <c r="I30" s="167"/>
      <c r="J30" s="164"/>
    </row>
    <row r="31" spans="1:10" ht="36" customHeight="1" x14ac:dyDescent="0.2">
      <c r="A31" s="141" t="s">
        <v>139</v>
      </c>
      <c r="B31" s="141" t="s">
        <v>78</v>
      </c>
      <c r="C31" s="145" t="s">
        <v>140</v>
      </c>
      <c r="D31" s="126" t="s">
        <v>225</v>
      </c>
      <c r="E31" s="140" t="s">
        <v>84</v>
      </c>
      <c r="F31" s="143">
        <v>1</v>
      </c>
      <c r="G31" s="165"/>
      <c r="H31" s="144"/>
      <c r="I31" s="168"/>
      <c r="J31" s="164"/>
    </row>
    <row r="32" spans="1:10" ht="18" customHeight="1" x14ac:dyDescent="0.2">
      <c r="A32" s="141" t="s">
        <v>141</v>
      </c>
      <c r="B32" s="141" t="s">
        <v>78</v>
      </c>
      <c r="C32" s="145" t="s">
        <v>142</v>
      </c>
      <c r="D32" s="142" t="s">
        <v>143</v>
      </c>
      <c r="E32" s="140" t="s">
        <v>144</v>
      </c>
      <c r="F32" s="143">
        <v>1</v>
      </c>
      <c r="G32" s="165"/>
      <c r="H32" s="144"/>
      <c r="I32" s="167"/>
      <c r="J32" s="164"/>
    </row>
    <row r="33" spans="1:10" ht="18" customHeight="1" x14ac:dyDescent="0.2">
      <c r="A33" s="141" t="s">
        <v>145</v>
      </c>
      <c r="B33" s="141" t="s">
        <v>78</v>
      </c>
      <c r="C33" s="145" t="s">
        <v>146</v>
      </c>
      <c r="D33" s="142" t="s">
        <v>147</v>
      </c>
      <c r="E33" s="140" t="s">
        <v>84</v>
      </c>
      <c r="F33" s="143">
        <v>2</v>
      </c>
      <c r="G33" s="165"/>
      <c r="H33" s="143"/>
      <c r="I33" s="167"/>
      <c r="J33" s="164"/>
    </row>
    <row r="34" spans="1:10" ht="36" customHeight="1" x14ac:dyDescent="0.2">
      <c r="A34" s="141" t="s">
        <v>148</v>
      </c>
      <c r="B34" s="141" t="s">
        <v>78</v>
      </c>
      <c r="C34" s="145" t="s">
        <v>149</v>
      </c>
      <c r="D34" s="126" t="s">
        <v>226</v>
      </c>
      <c r="E34" s="140" t="s">
        <v>84</v>
      </c>
      <c r="F34" s="143">
        <v>1</v>
      </c>
      <c r="G34" s="165"/>
      <c r="H34" s="143"/>
      <c r="I34" s="168"/>
      <c r="J34" s="164"/>
    </row>
    <row r="35" spans="1:10" ht="18" customHeight="1" x14ac:dyDescent="0.2">
      <c r="A35" s="141" t="s">
        <v>150</v>
      </c>
      <c r="B35" s="141" t="s">
        <v>78</v>
      </c>
      <c r="C35" s="145" t="s">
        <v>151</v>
      </c>
      <c r="D35" s="142" t="s">
        <v>152</v>
      </c>
      <c r="E35" s="140" t="s">
        <v>84</v>
      </c>
      <c r="F35" s="143">
        <v>1</v>
      </c>
      <c r="G35" s="165"/>
      <c r="H35" s="143"/>
      <c r="I35" s="167"/>
      <c r="J35" s="164"/>
    </row>
    <row r="36" spans="1:10" ht="18" customHeight="1" x14ac:dyDescent="0.2">
      <c r="A36" s="141" t="s">
        <v>153</v>
      </c>
      <c r="B36" s="141" t="s">
        <v>78</v>
      </c>
      <c r="C36" s="145" t="s">
        <v>154</v>
      </c>
      <c r="D36" s="142" t="s">
        <v>155</v>
      </c>
      <c r="E36" s="140" t="s">
        <v>84</v>
      </c>
      <c r="F36" s="143">
        <v>1</v>
      </c>
      <c r="G36" s="165"/>
      <c r="H36" s="144"/>
      <c r="I36" s="167"/>
      <c r="J36" s="164"/>
    </row>
    <row r="37" spans="1:10" ht="45.95" customHeight="1" x14ac:dyDescent="0.2">
      <c r="A37" s="146" t="s">
        <v>156</v>
      </c>
      <c r="B37" s="146" t="s">
        <v>78</v>
      </c>
      <c r="C37" s="147" t="s">
        <v>157</v>
      </c>
      <c r="D37" s="126" t="s">
        <v>227</v>
      </c>
      <c r="E37" s="148" t="s">
        <v>81</v>
      </c>
      <c r="F37" s="149">
        <v>2</v>
      </c>
      <c r="G37" s="166"/>
      <c r="H37" s="149"/>
      <c r="I37" s="168"/>
      <c r="J37" s="164"/>
    </row>
    <row r="38" spans="1:10" ht="18" customHeight="1" x14ac:dyDescent="0.2">
      <c r="A38" s="114"/>
      <c r="B38" s="114"/>
      <c r="C38" s="114"/>
      <c r="D38" s="150" t="s">
        <v>158</v>
      </c>
      <c r="E38" s="114"/>
      <c r="F38" s="114"/>
      <c r="G38" s="167"/>
      <c r="H38" s="151"/>
      <c r="I38" s="167"/>
      <c r="J38" s="164"/>
    </row>
    <row r="39" spans="1:10" ht="30.95" customHeight="1" x14ac:dyDescent="0.2">
      <c r="A39" s="141" t="s">
        <v>156</v>
      </c>
      <c r="B39" s="141" t="s">
        <v>78</v>
      </c>
      <c r="C39" s="145" t="s">
        <v>159</v>
      </c>
      <c r="D39" s="142" t="s">
        <v>160</v>
      </c>
      <c r="E39" s="140" t="s">
        <v>114</v>
      </c>
      <c r="F39" s="152">
        <v>60</v>
      </c>
      <c r="G39" s="165"/>
      <c r="H39" s="144"/>
      <c r="I39" s="168"/>
      <c r="J39" s="164"/>
    </row>
    <row r="40" spans="1:10" ht="30" customHeight="1" x14ac:dyDescent="0.2">
      <c r="A40" s="141" t="s">
        <v>161</v>
      </c>
      <c r="B40" s="141" t="s">
        <v>78</v>
      </c>
      <c r="C40" s="145" t="s">
        <v>162</v>
      </c>
      <c r="D40" s="142" t="s">
        <v>163</v>
      </c>
      <c r="E40" s="140" t="s">
        <v>164</v>
      </c>
      <c r="F40" s="152">
        <v>1.89</v>
      </c>
      <c r="G40" s="165"/>
      <c r="H40" s="143"/>
      <c r="I40" s="168"/>
      <c r="J40" s="164"/>
    </row>
    <row r="41" spans="1:10" ht="30.95" customHeight="1" x14ac:dyDescent="0.2">
      <c r="A41" s="141" t="s">
        <v>165</v>
      </c>
      <c r="B41" s="141" t="s">
        <v>78</v>
      </c>
      <c r="C41" s="145" t="s">
        <v>166</v>
      </c>
      <c r="D41" s="142" t="s">
        <v>167</v>
      </c>
      <c r="E41" s="140" t="s">
        <v>164</v>
      </c>
      <c r="F41" s="152">
        <v>0.18</v>
      </c>
      <c r="G41" s="165"/>
      <c r="H41" s="143"/>
      <c r="I41" s="168"/>
      <c r="J41" s="164"/>
    </row>
    <row r="42" spans="1:10" ht="30.6" customHeight="1" x14ac:dyDescent="0.2">
      <c r="A42" s="141" t="s">
        <v>168</v>
      </c>
      <c r="B42" s="141" t="s">
        <v>78</v>
      </c>
      <c r="C42" s="145" t="s">
        <v>169</v>
      </c>
      <c r="D42" s="142" t="s">
        <v>170</v>
      </c>
      <c r="E42" s="140" t="s">
        <v>81</v>
      </c>
      <c r="F42" s="152">
        <v>3.45</v>
      </c>
      <c r="G42" s="165"/>
      <c r="H42" s="143"/>
      <c r="I42" s="168"/>
      <c r="J42" s="164"/>
    </row>
    <row r="43" spans="1:10" ht="30.6" customHeight="1" x14ac:dyDescent="0.2">
      <c r="A43" s="141" t="s">
        <v>171</v>
      </c>
      <c r="B43" s="141" t="s">
        <v>78</v>
      </c>
      <c r="C43" s="145" t="s">
        <v>172</v>
      </c>
      <c r="D43" s="142" t="s">
        <v>173</v>
      </c>
      <c r="E43" s="153" t="s">
        <v>174</v>
      </c>
      <c r="F43" s="143">
        <v>187</v>
      </c>
      <c r="G43" s="165"/>
      <c r="H43" s="144"/>
      <c r="I43" s="168"/>
      <c r="J43" s="164"/>
    </row>
    <row r="44" spans="1:10" ht="30" customHeight="1" x14ac:dyDescent="0.2">
      <c r="A44" s="141" t="s">
        <v>175</v>
      </c>
      <c r="B44" s="141" t="s">
        <v>78</v>
      </c>
      <c r="C44" s="145" t="s">
        <v>176</v>
      </c>
      <c r="D44" s="142" t="s">
        <v>177</v>
      </c>
      <c r="E44" s="153" t="s">
        <v>174</v>
      </c>
      <c r="F44" s="152">
        <v>17.28</v>
      </c>
      <c r="G44" s="165"/>
      <c r="H44" s="143"/>
      <c r="I44" s="168"/>
      <c r="J44" s="164"/>
    </row>
    <row r="45" spans="1:10" ht="30" customHeight="1" x14ac:dyDescent="0.2">
      <c r="A45" s="141" t="s">
        <v>178</v>
      </c>
      <c r="B45" s="141" t="s">
        <v>78</v>
      </c>
      <c r="C45" s="145" t="s">
        <v>179</v>
      </c>
      <c r="D45" s="142" t="s">
        <v>180</v>
      </c>
      <c r="E45" s="153" t="s">
        <v>164</v>
      </c>
      <c r="F45" s="152">
        <v>1.71</v>
      </c>
      <c r="G45" s="165"/>
      <c r="H45" s="143"/>
      <c r="I45" s="168"/>
      <c r="J45" s="164"/>
    </row>
    <row r="46" spans="1:10" ht="30.95" customHeight="1" x14ac:dyDescent="0.2">
      <c r="A46" s="141" t="s">
        <v>181</v>
      </c>
      <c r="B46" s="141" t="s">
        <v>78</v>
      </c>
      <c r="C46" s="145" t="s">
        <v>182</v>
      </c>
      <c r="D46" s="142" t="s">
        <v>183</v>
      </c>
      <c r="E46" s="153" t="s">
        <v>164</v>
      </c>
      <c r="F46" s="152">
        <v>1.71</v>
      </c>
      <c r="G46" s="165"/>
      <c r="H46" s="143"/>
      <c r="I46" s="168"/>
      <c r="J46" s="164"/>
    </row>
    <row r="47" spans="1:10" ht="30" customHeight="1" x14ac:dyDescent="0.2">
      <c r="A47" s="141" t="s">
        <v>184</v>
      </c>
      <c r="B47" s="141" t="s">
        <v>78</v>
      </c>
      <c r="C47" s="145" t="s">
        <v>185</v>
      </c>
      <c r="D47" s="142" t="s">
        <v>186</v>
      </c>
      <c r="E47" s="153" t="s">
        <v>164</v>
      </c>
      <c r="F47" s="152">
        <v>0.08</v>
      </c>
      <c r="G47" s="165"/>
      <c r="H47" s="143"/>
      <c r="I47" s="168"/>
      <c r="J47" s="164"/>
    </row>
    <row r="48" spans="1:10" ht="36" customHeight="1" x14ac:dyDescent="0.2">
      <c r="A48" s="141" t="s">
        <v>187</v>
      </c>
      <c r="B48" s="141" t="s">
        <v>78</v>
      </c>
      <c r="C48" s="145" t="s">
        <v>188</v>
      </c>
      <c r="D48" s="126" t="s">
        <v>228</v>
      </c>
      <c r="E48" s="153" t="s">
        <v>81</v>
      </c>
      <c r="F48" s="152">
        <v>4.9000000000000004</v>
      </c>
      <c r="G48" s="165"/>
      <c r="H48" s="143"/>
      <c r="I48" s="168"/>
      <c r="J48" s="164"/>
    </row>
    <row r="49" spans="1:10" ht="17.25" customHeight="1" x14ac:dyDescent="0.2">
      <c r="A49" s="139" t="s">
        <v>189</v>
      </c>
      <c r="B49" s="172" t="s">
        <v>35</v>
      </c>
      <c r="C49" s="173"/>
      <c r="D49" s="173"/>
      <c r="E49" s="173"/>
      <c r="F49" s="173"/>
      <c r="G49" s="173"/>
      <c r="H49" s="173"/>
      <c r="I49" s="174"/>
      <c r="J49" s="163"/>
    </row>
    <row r="50" spans="1:10" ht="15.75" customHeight="1" x14ac:dyDescent="0.2">
      <c r="A50" s="124"/>
      <c r="B50" s="160" t="s">
        <v>10</v>
      </c>
      <c r="C50" s="161"/>
      <c r="D50" s="161"/>
      <c r="E50" s="161"/>
      <c r="F50" s="161"/>
      <c r="G50" s="161"/>
      <c r="H50" s="161"/>
      <c r="I50" s="162"/>
      <c r="J50" s="163"/>
    </row>
    <row r="51" spans="1:10" ht="36" customHeight="1" x14ac:dyDescent="0.2">
      <c r="A51" s="141" t="s">
        <v>190</v>
      </c>
      <c r="B51" s="141" t="s">
        <v>78</v>
      </c>
      <c r="C51" s="145" t="s">
        <v>191</v>
      </c>
      <c r="D51" s="126" t="s">
        <v>229</v>
      </c>
      <c r="E51" s="153" t="s">
        <v>84</v>
      </c>
      <c r="F51" s="143">
        <v>1</v>
      </c>
      <c r="G51" s="165"/>
      <c r="H51" s="143"/>
      <c r="I51" s="168"/>
      <c r="J51" s="164"/>
    </row>
    <row r="52" spans="1:10" ht="36" customHeight="1" x14ac:dyDescent="0.2">
      <c r="A52" s="141" t="s">
        <v>192</v>
      </c>
      <c r="B52" s="141" t="s">
        <v>78</v>
      </c>
      <c r="C52" s="142" t="s">
        <v>83</v>
      </c>
      <c r="D52" s="126" t="s">
        <v>220</v>
      </c>
      <c r="E52" s="153" t="s">
        <v>84</v>
      </c>
      <c r="F52" s="143">
        <v>19</v>
      </c>
      <c r="G52" s="165"/>
      <c r="H52" s="144"/>
      <c r="I52" s="168"/>
      <c r="J52" s="164"/>
    </row>
    <row r="53" spans="1:10" ht="36" customHeight="1" x14ac:dyDescent="0.2">
      <c r="A53" s="141" t="s">
        <v>193</v>
      </c>
      <c r="B53" s="141" t="s">
        <v>78</v>
      </c>
      <c r="C53" s="145" t="s">
        <v>86</v>
      </c>
      <c r="D53" s="126" t="s">
        <v>221</v>
      </c>
      <c r="E53" s="153" t="s">
        <v>84</v>
      </c>
      <c r="F53" s="143">
        <v>16</v>
      </c>
      <c r="G53" s="165"/>
      <c r="H53" s="143"/>
      <c r="I53" s="168"/>
      <c r="J53" s="164"/>
    </row>
    <row r="54" spans="1:10" ht="36" customHeight="1" x14ac:dyDescent="0.2">
      <c r="A54" s="141" t="s">
        <v>194</v>
      </c>
      <c r="B54" s="141" t="s">
        <v>78</v>
      </c>
      <c r="C54" s="145" t="s">
        <v>88</v>
      </c>
      <c r="D54" s="126" t="s">
        <v>222</v>
      </c>
      <c r="E54" s="153" t="s">
        <v>84</v>
      </c>
      <c r="F54" s="143">
        <v>15</v>
      </c>
      <c r="G54" s="165"/>
      <c r="H54" s="143"/>
      <c r="I54" s="168"/>
      <c r="J54" s="164"/>
    </row>
    <row r="55" spans="1:10" ht="30" customHeight="1" x14ac:dyDescent="0.2">
      <c r="A55" s="141" t="s">
        <v>195</v>
      </c>
      <c r="B55" s="141" t="s">
        <v>78</v>
      </c>
      <c r="C55" s="145" t="s">
        <v>90</v>
      </c>
      <c r="D55" s="142" t="s">
        <v>91</v>
      </c>
      <c r="E55" s="153" t="s">
        <v>84</v>
      </c>
      <c r="F55" s="143">
        <v>4</v>
      </c>
      <c r="G55" s="165"/>
      <c r="H55" s="143"/>
      <c r="I55" s="168"/>
      <c r="J55" s="164"/>
    </row>
    <row r="56" spans="1:10" ht="30.95" customHeight="1" x14ac:dyDescent="0.2">
      <c r="A56" s="141" t="s">
        <v>196</v>
      </c>
      <c r="B56" s="141" t="s">
        <v>78</v>
      </c>
      <c r="C56" s="145" t="s">
        <v>93</v>
      </c>
      <c r="D56" s="142" t="s">
        <v>94</v>
      </c>
      <c r="E56" s="153" t="s">
        <v>84</v>
      </c>
      <c r="F56" s="143">
        <v>4</v>
      </c>
      <c r="G56" s="165"/>
      <c r="H56" s="143"/>
      <c r="I56" s="168"/>
      <c r="J56" s="164"/>
    </row>
    <row r="57" spans="1:10" ht="30.6" customHeight="1" x14ac:dyDescent="0.2">
      <c r="A57" s="141" t="s">
        <v>197</v>
      </c>
      <c r="B57" s="141" t="s">
        <v>78</v>
      </c>
      <c r="C57" s="145" t="s">
        <v>96</v>
      </c>
      <c r="D57" s="142" t="s">
        <v>97</v>
      </c>
      <c r="E57" s="153" t="s">
        <v>84</v>
      </c>
      <c r="F57" s="143">
        <v>3</v>
      </c>
      <c r="G57" s="165"/>
      <c r="H57" s="143"/>
      <c r="I57" s="168"/>
      <c r="J57" s="164"/>
    </row>
    <row r="58" spans="1:10" ht="36" customHeight="1" x14ac:dyDescent="0.2">
      <c r="A58" s="153" t="s">
        <v>198</v>
      </c>
      <c r="B58" s="141" t="s">
        <v>78</v>
      </c>
      <c r="C58" s="145" t="s">
        <v>199</v>
      </c>
      <c r="D58" s="126" t="s">
        <v>230</v>
      </c>
      <c r="E58" s="141" t="s">
        <v>84</v>
      </c>
      <c r="F58" s="143">
        <v>1</v>
      </c>
      <c r="G58" s="165"/>
      <c r="H58" s="144"/>
      <c r="I58" s="168"/>
      <c r="J58" s="164"/>
    </row>
    <row r="59" spans="1:10" ht="36" customHeight="1" x14ac:dyDescent="0.2">
      <c r="A59" s="153" t="s">
        <v>200</v>
      </c>
      <c r="B59" s="141" t="s">
        <v>78</v>
      </c>
      <c r="C59" s="145" t="s">
        <v>101</v>
      </c>
      <c r="D59" s="126" t="s">
        <v>224</v>
      </c>
      <c r="E59" s="141" t="s">
        <v>84</v>
      </c>
      <c r="F59" s="143">
        <v>2</v>
      </c>
      <c r="G59" s="165"/>
      <c r="H59" s="144"/>
      <c r="I59" s="168"/>
      <c r="J59" s="164"/>
    </row>
    <row r="60" spans="1:10" ht="30" customHeight="1" x14ac:dyDescent="0.2">
      <c r="A60" s="153" t="s">
        <v>201</v>
      </c>
      <c r="B60" s="141" t="s">
        <v>78</v>
      </c>
      <c r="C60" s="145" t="s">
        <v>103</v>
      </c>
      <c r="D60" s="142" t="s">
        <v>104</v>
      </c>
      <c r="E60" s="141" t="s">
        <v>84</v>
      </c>
      <c r="F60" s="143">
        <v>2</v>
      </c>
      <c r="G60" s="165"/>
      <c r="H60" s="143"/>
      <c r="I60" s="168"/>
      <c r="J60" s="164"/>
    </row>
    <row r="61" spans="1:10" ht="30.95" customHeight="1" x14ac:dyDescent="0.2">
      <c r="A61" s="153" t="s">
        <v>202</v>
      </c>
      <c r="B61" s="141" t="s">
        <v>78</v>
      </c>
      <c r="C61" s="145" t="s">
        <v>106</v>
      </c>
      <c r="D61" s="142" t="s">
        <v>107</v>
      </c>
      <c r="E61" s="141" t="s">
        <v>84</v>
      </c>
      <c r="F61" s="143">
        <v>2</v>
      </c>
      <c r="G61" s="165"/>
      <c r="H61" s="143"/>
      <c r="I61" s="168"/>
      <c r="J61" s="164"/>
    </row>
    <row r="62" spans="1:10" ht="30" customHeight="1" x14ac:dyDescent="0.2">
      <c r="A62" s="153" t="s">
        <v>203</v>
      </c>
      <c r="B62" s="141" t="s">
        <v>78</v>
      </c>
      <c r="C62" s="145" t="s">
        <v>109</v>
      </c>
      <c r="D62" s="142" t="s">
        <v>110</v>
      </c>
      <c r="E62" s="141" t="s">
        <v>84</v>
      </c>
      <c r="F62" s="143">
        <v>2</v>
      </c>
      <c r="G62" s="165"/>
      <c r="H62" s="143"/>
      <c r="I62" s="168"/>
      <c r="J62" s="164"/>
    </row>
    <row r="63" spans="1:10" ht="30.95" customHeight="1" x14ac:dyDescent="0.2">
      <c r="A63" s="153" t="s">
        <v>204</v>
      </c>
      <c r="B63" s="141" t="s">
        <v>78</v>
      </c>
      <c r="C63" s="145" t="s">
        <v>112</v>
      </c>
      <c r="D63" s="142" t="s">
        <v>113</v>
      </c>
      <c r="E63" s="141" t="s">
        <v>114</v>
      </c>
      <c r="F63" s="143">
        <v>71.52</v>
      </c>
      <c r="G63" s="165"/>
      <c r="H63" s="144"/>
      <c r="I63" s="168"/>
      <c r="J63" s="164"/>
    </row>
    <row r="64" spans="1:10" ht="30" customHeight="1" x14ac:dyDescent="0.2">
      <c r="A64" s="153" t="s">
        <v>205</v>
      </c>
      <c r="B64" s="141" t="s">
        <v>78</v>
      </c>
      <c r="C64" s="145" t="s">
        <v>116</v>
      </c>
      <c r="D64" s="142" t="s">
        <v>117</v>
      </c>
      <c r="E64" s="141" t="s">
        <v>114</v>
      </c>
      <c r="F64" s="143">
        <v>1.54</v>
      </c>
      <c r="G64" s="165"/>
      <c r="H64" s="143"/>
      <c r="I64" s="168"/>
      <c r="J64" s="164"/>
    </row>
    <row r="65" spans="1:10" ht="30.95" customHeight="1" x14ac:dyDescent="0.2">
      <c r="A65" s="153" t="s">
        <v>206</v>
      </c>
      <c r="B65" s="141" t="s">
        <v>78</v>
      </c>
      <c r="C65" s="145" t="s">
        <v>119</v>
      </c>
      <c r="D65" s="142" t="s">
        <v>120</v>
      </c>
      <c r="E65" s="141" t="s">
        <v>114</v>
      </c>
      <c r="F65" s="143">
        <v>98.5</v>
      </c>
      <c r="G65" s="165"/>
      <c r="H65" s="144"/>
      <c r="I65" s="168"/>
      <c r="J65" s="164"/>
    </row>
    <row r="66" spans="1:10" ht="30" customHeight="1" x14ac:dyDescent="0.2">
      <c r="A66" s="153" t="s">
        <v>207</v>
      </c>
      <c r="B66" s="141" t="s">
        <v>78</v>
      </c>
      <c r="C66" s="145" t="s">
        <v>122</v>
      </c>
      <c r="D66" s="142" t="s">
        <v>123</v>
      </c>
      <c r="E66" s="141" t="s">
        <v>84</v>
      </c>
      <c r="F66" s="143">
        <v>1</v>
      </c>
      <c r="G66" s="165"/>
      <c r="H66" s="143"/>
      <c r="I66" s="168"/>
      <c r="J66" s="164"/>
    </row>
    <row r="67" spans="1:10" ht="30.95" customHeight="1" x14ac:dyDescent="0.2">
      <c r="A67" s="153" t="s">
        <v>208</v>
      </c>
      <c r="B67" s="141" t="s">
        <v>78</v>
      </c>
      <c r="C67" s="145" t="s">
        <v>125</v>
      </c>
      <c r="D67" s="142" t="s">
        <v>126</v>
      </c>
      <c r="E67" s="141" t="s">
        <v>84</v>
      </c>
      <c r="F67" s="143">
        <v>2</v>
      </c>
      <c r="G67" s="165"/>
      <c r="H67" s="143"/>
      <c r="I67" s="168"/>
      <c r="J67" s="164"/>
    </row>
    <row r="68" spans="1:10" ht="30" customHeight="1" x14ac:dyDescent="0.2">
      <c r="A68" s="153" t="s">
        <v>209</v>
      </c>
      <c r="B68" s="141" t="s">
        <v>78</v>
      </c>
      <c r="C68" s="145" t="s">
        <v>128</v>
      </c>
      <c r="D68" s="142" t="s">
        <v>129</v>
      </c>
      <c r="E68" s="141" t="s">
        <v>114</v>
      </c>
      <c r="F68" s="143">
        <v>178.5</v>
      </c>
      <c r="G68" s="165"/>
      <c r="H68" s="144"/>
      <c r="I68" s="168"/>
      <c r="J68" s="164"/>
    </row>
    <row r="69" spans="1:10" ht="30.95" customHeight="1" x14ac:dyDescent="0.2">
      <c r="A69" s="153" t="s">
        <v>210</v>
      </c>
      <c r="B69" s="141" t="s">
        <v>78</v>
      </c>
      <c r="C69" s="145" t="s">
        <v>131</v>
      </c>
      <c r="D69" s="142" t="s">
        <v>132</v>
      </c>
      <c r="E69" s="141" t="s">
        <v>114</v>
      </c>
      <c r="F69" s="143">
        <v>723.5</v>
      </c>
      <c r="G69" s="165"/>
      <c r="H69" s="144"/>
      <c r="I69" s="168"/>
      <c r="J69" s="164"/>
    </row>
    <row r="70" spans="1:10" ht="30" customHeight="1" x14ac:dyDescent="0.2">
      <c r="A70" s="153" t="s">
        <v>211</v>
      </c>
      <c r="B70" s="141" t="s">
        <v>78</v>
      </c>
      <c r="C70" s="145" t="s">
        <v>134</v>
      </c>
      <c r="D70" s="142" t="s">
        <v>135</v>
      </c>
      <c r="E70" s="141" t="s">
        <v>114</v>
      </c>
      <c r="F70" s="143">
        <v>107</v>
      </c>
      <c r="G70" s="165"/>
      <c r="H70" s="144"/>
      <c r="I70" s="168"/>
      <c r="J70" s="164"/>
    </row>
    <row r="71" spans="1:10" ht="30.95" customHeight="1" x14ac:dyDescent="0.2">
      <c r="A71" s="153" t="s">
        <v>212</v>
      </c>
      <c r="B71" s="141" t="s">
        <v>78</v>
      </c>
      <c r="C71" s="145" t="s">
        <v>137</v>
      </c>
      <c r="D71" s="142" t="s">
        <v>138</v>
      </c>
      <c r="E71" s="141" t="s">
        <v>114</v>
      </c>
      <c r="F71" s="143">
        <v>23.5</v>
      </c>
      <c r="G71" s="165"/>
      <c r="H71" s="144"/>
      <c r="I71" s="168"/>
      <c r="J71" s="164"/>
    </row>
    <row r="72" spans="1:10" ht="36" customHeight="1" x14ac:dyDescent="0.2">
      <c r="A72" s="153" t="s">
        <v>213</v>
      </c>
      <c r="B72" s="141" t="s">
        <v>78</v>
      </c>
      <c r="C72" s="145" t="s">
        <v>140</v>
      </c>
      <c r="D72" s="126" t="s">
        <v>225</v>
      </c>
      <c r="E72" s="141" t="s">
        <v>84</v>
      </c>
      <c r="F72" s="143">
        <v>1</v>
      </c>
      <c r="G72" s="165"/>
      <c r="H72" s="144"/>
      <c r="I72" s="168"/>
      <c r="J72" s="164"/>
    </row>
    <row r="73" spans="1:10" ht="30.6" customHeight="1" x14ac:dyDescent="0.2">
      <c r="A73" s="141" t="s">
        <v>214</v>
      </c>
      <c r="B73" s="141" t="s">
        <v>78</v>
      </c>
      <c r="C73" s="145" t="s">
        <v>146</v>
      </c>
      <c r="D73" s="142" t="s">
        <v>147</v>
      </c>
      <c r="E73" s="153" t="s">
        <v>84</v>
      </c>
      <c r="F73" s="143">
        <v>2</v>
      </c>
      <c r="G73" s="165"/>
      <c r="H73" s="143"/>
      <c r="I73" s="168"/>
      <c r="J73" s="164"/>
    </row>
    <row r="74" spans="1:10" ht="36" customHeight="1" x14ac:dyDescent="0.2">
      <c r="A74" s="141" t="s">
        <v>215</v>
      </c>
      <c r="B74" s="141" t="s">
        <v>78</v>
      </c>
      <c r="C74" s="145" t="s">
        <v>149</v>
      </c>
      <c r="D74" s="126" t="s">
        <v>226</v>
      </c>
      <c r="E74" s="153" t="s">
        <v>84</v>
      </c>
      <c r="F74" s="143">
        <v>1</v>
      </c>
      <c r="G74" s="165"/>
      <c r="H74" s="143"/>
      <c r="I74" s="168"/>
      <c r="J74" s="164"/>
    </row>
    <row r="75" spans="1:10" ht="30.95" customHeight="1" x14ac:dyDescent="0.2">
      <c r="A75" s="141" t="s">
        <v>216</v>
      </c>
      <c r="B75" s="141" t="s">
        <v>78</v>
      </c>
      <c r="C75" s="145" t="s">
        <v>151</v>
      </c>
      <c r="D75" s="142" t="s">
        <v>152</v>
      </c>
      <c r="E75" s="153" t="s">
        <v>84</v>
      </c>
      <c r="F75" s="143">
        <v>1</v>
      </c>
      <c r="G75" s="165"/>
      <c r="H75" s="143"/>
      <c r="I75" s="168"/>
      <c r="J75" s="164"/>
    </row>
    <row r="76" spans="1:10" ht="30" customHeight="1" x14ac:dyDescent="0.2">
      <c r="A76" s="141" t="s">
        <v>217</v>
      </c>
      <c r="B76" s="141" t="s">
        <v>78</v>
      </c>
      <c r="C76" s="145" t="s">
        <v>154</v>
      </c>
      <c r="D76" s="142" t="s">
        <v>155</v>
      </c>
      <c r="E76" s="153" t="s">
        <v>84</v>
      </c>
      <c r="F76" s="143">
        <v>2</v>
      </c>
      <c r="G76" s="165"/>
      <c r="H76" s="144"/>
      <c r="I76" s="168"/>
      <c r="J76" s="164"/>
    </row>
    <row r="77" spans="1:10" ht="36" customHeight="1" x14ac:dyDescent="0.2">
      <c r="A77" s="141" t="s">
        <v>218</v>
      </c>
      <c r="B77" s="141" t="s">
        <v>78</v>
      </c>
      <c r="C77" s="145" t="s">
        <v>157</v>
      </c>
      <c r="D77" s="126" t="s">
        <v>231</v>
      </c>
      <c r="E77" s="153" t="s">
        <v>81</v>
      </c>
      <c r="F77" s="143">
        <v>2</v>
      </c>
      <c r="G77" s="165"/>
      <c r="H77" s="143"/>
      <c r="I77" s="168"/>
      <c r="J77" s="164"/>
    </row>
    <row r="78" spans="1:10" ht="30" customHeight="1" x14ac:dyDescent="0.2">
      <c r="A78" s="154" t="s">
        <v>219</v>
      </c>
      <c r="B78" s="154"/>
      <c r="C78" s="154"/>
      <c r="D78" s="154"/>
      <c r="E78" s="154"/>
      <c r="F78" s="154"/>
      <c r="G78" s="154"/>
      <c r="H78" s="155"/>
      <c r="I78" s="127"/>
      <c r="J78" s="164"/>
    </row>
    <row r="79" spans="1:10" x14ac:dyDescent="0.2">
      <c r="A79" s="156" t="s">
        <v>12</v>
      </c>
      <c r="B79" s="156"/>
      <c r="C79" s="156"/>
      <c r="D79" s="128"/>
      <c r="E79" s="128"/>
      <c r="F79" s="128"/>
      <c r="G79" s="128"/>
      <c r="H79" s="128"/>
      <c r="I79" s="128"/>
      <c r="J79" s="128"/>
    </row>
    <row r="80" spans="1:10" x14ac:dyDescent="0.2">
      <c r="A80" s="156" t="s">
        <v>13</v>
      </c>
      <c r="B80" s="156"/>
      <c r="C80" s="156"/>
      <c r="D80" s="128"/>
      <c r="E80" s="128"/>
      <c r="F80" s="128"/>
      <c r="G80" s="128"/>
      <c r="H80" s="128"/>
      <c r="I80" s="128"/>
      <c r="J80" s="128"/>
    </row>
    <row r="81" spans="1:12" ht="22.5" customHeight="1" x14ac:dyDescent="0.2">
      <c r="A81" s="157" t="s">
        <v>11</v>
      </c>
      <c r="B81" s="157"/>
      <c r="C81" s="157"/>
      <c r="D81" s="128"/>
      <c r="E81" s="128"/>
      <c r="F81" s="128"/>
      <c r="G81" s="128"/>
      <c r="H81" s="128"/>
      <c r="I81" s="128"/>
      <c r="J81" s="128"/>
    </row>
    <row r="82" spans="1:12" x14ac:dyDescent="0.2">
      <c r="A82" s="156" t="s">
        <v>14</v>
      </c>
      <c r="B82" s="156"/>
      <c r="C82" s="156"/>
      <c r="D82" s="156"/>
      <c r="E82" s="156"/>
      <c r="F82" s="156"/>
      <c r="G82" s="156"/>
      <c r="H82" s="156"/>
      <c r="I82" s="156"/>
      <c r="J82" s="156"/>
      <c r="K82" s="6"/>
    </row>
    <row r="83" spans="1:12" x14ac:dyDescent="0.2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6"/>
    </row>
    <row r="84" spans="1:12" ht="12.75" customHeight="1" x14ac:dyDescent="0.2">
      <c r="A84" s="158" t="s">
        <v>17</v>
      </c>
      <c r="B84" s="158"/>
      <c r="C84" s="158"/>
      <c r="D84" s="158"/>
      <c r="E84" s="159"/>
      <c r="F84" s="159"/>
      <c r="G84" s="159"/>
      <c r="H84" s="159"/>
      <c r="I84" s="159"/>
      <c r="J84" s="159"/>
    </row>
    <row r="85" spans="1:12" x14ac:dyDescent="0.2">
      <c r="A85" s="128"/>
      <c r="B85" s="128"/>
      <c r="C85" s="128"/>
      <c r="D85" s="128"/>
      <c r="E85" s="128"/>
      <c r="F85" s="128"/>
      <c r="G85" s="128"/>
      <c r="H85" s="128"/>
      <c r="I85" s="128"/>
      <c r="J85" s="128"/>
    </row>
    <row r="86" spans="1:12" x14ac:dyDescent="0.2">
      <c r="A86" s="156" t="s">
        <v>15</v>
      </c>
      <c r="B86" s="156"/>
      <c r="C86" s="156"/>
      <c r="D86" s="156"/>
      <c r="E86" s="156"/>
      <c r="F86" s="156"/>
      <c r="G86" s="156"/>
      <c r="H86" s="156"/>
      <c r="I86" s="156"/>
      <c r="J86" s="156"/>
      <c r="K86" s="6"/>
    </row>
    <row r="87" spans="1:12" x14ac:dyDescent="0.2">
      <c r="A87" s="156" t="s">
        <v>16</v>
      </c>
      <c r="B87" s="156"/>
      <c r="C87" s="156"/>
      <c r="D87" s="156"/>
      <c r="E87" s="156"/>
      <c r="F87" s="156"/>
      <c r="G87" s="156"/>
      <c r="H87" s="156"/>
      <c r="I87" s="156"/>
      <c r="J87" s="156"/>
      <c r="K87" s="6"/>
      <c r="L87" s="6"/>
    </row>
  </sheetData>
  <mergeCells count="33">
    <mergeCell ref="B50:I50"/>
    <mergeCell ref="A4:J4"/>
    <mergeCell ref="B8:I8"/>
    <mergeCell ref="B9:I9"/>
    <mergeCell ref="B49:I49"/>
    <mergeCell ref="A79:C79"/>
    <mergeCell ref="A80:C80"/>
    <mergeCell ref="A81:C81"/>
    <mergeCell ref="D81:J81"/>
    <mergeCell ref="D80:J80"/>
    <mergeCell ref="D79:J79"/>
    <mergeCell ref="A82:J82"/>
    <mergeCell ref="A87:J87"/>
    <mergeCell ref="A83:J83"/>
    <mergeCell ref="A85:J85"/>
    <mergeCell ref="A84:D84"/>
    <mergeCell ref="E84:J84"/>
    <mergeCell ref="A86:J86"/>
    <mergeCell ref="B3:J3"/>
    <mergeCell ref="A1:J1"/>
    <mergeCell ref="H2:J2"/>
    <mergeCell ref="E2:G2"/>
    <mergeCell ref="A5:F5"/>
    <mergeCell ref="G6:J6"/>
    <mergeCell ref="H5:J5"/>
    <mergeCell ref="A6:A7"/>
    <mergeCell ref="B6:B7"/>
    <mergeCell ref="C6:C7"/>
    <mergeCell ref="D6:D7"/>
    <mergeCell ref="E6:E7"/>
    <mergeCell ref="F6:F7"/>
    <mergeCell ref="A2:D2"/>
    <mergeCell ref="A78:G7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A532E-0C4D-4677-A74C-C6B705E2E907}">
  <dimension ref="A1:L29"/>
  <sheetViews>
    <sheetView topLeftCell="A10" workbookViewId="0">
      <selection activeCell="J10" sqref="J10"/>
    </sheetView>
  </sheetViews>
  <sheetFormatPr defaultRowHeight="12.75" x14ac:dyDescent="0.2"/>
  <cols>
    <col min="1" max="1" width="19.83203125" style="1" customWidth="1"/>
    <col min="2" max="2" width="64" style="1" customWidth="1"/>
    <col min="3" max="4" width="15.1640625" style="1" customWidth="1"/>
    <col min="5" max="16384" width="9.33203125" style="1"/>
  </cols>
  <sheetData>
    <row r="1" spans="1:10" ht="26.1" customHeight="1" x14ac:dyDescent="0.2">
      <c r="A1" s="63" t="s">
        <v>37</v>
      </c>
      <c r="B1" s="64"/>
      <c r="C1" s="64"/>
      <c r="D1" s="65"/>
    </row>
    <row r="2" spans="1:10" ht="24" customHeight="1" x14ac:dyDescent="0.2">
      <c r="A2" s="66" t="s">
        <v>38</v>
      </c>
      <c r="B2" s="67"/>
      <c r="C2" s="67"/>
      <c r="D2" s="68"/>
    </row>
    <row r="3" spans="1:10" ht="24" customHeight="1" x14ac:dyDescent="0.2">
      <c r="A3" s="69" t="s">
        <v>26</v>
      </c>
      <c r="B3" s="70"/>
      <c r="C3" s="70"/>
      <c r="D3" s="71"/>
    </row>
    <row r="4" spans="1:10" ht="29.25" customHeight="1" x14ac:dyDescent="0.2">
      <c r="A4" s="72" t="s">
        <v>2</v>
      </c>
      <c r="B4" s="72"/>
      <c r="C4" s="72"/>
      <c r="D4" s="72"/>
    </row>
    <row r="5" spans="1:10" ht="15" customHeight="1" x14ac:dyDescent="0.2">
      <c r="A5" s="73" t="s">
        <v>7</v>
      </c>
      <c r="B5" s="73"/>
      <c r="C5" s="73"/>
      <c r="D5" s="73"/>
    </row>
    <row r="6" spans="1:10" ht="12.95" customHeight="1" x14ac:dyDescent="0.2">
      <c r="A6" s="115"/>
      <c r="B6" s="116"/>
      <c r="C6" s="116"/>
      <c r="D6" s="117"/>
    </row>
    <row r="7" spans="1:10" ht="15" customHeight="1" x14ac:dyDescent="0.2">
      <c r="A7" s="118" t="s">
        <v>39</v>
      </c>
      <c r="B7" s="118"/>
      <c r="C7" s="118"/>
      <c r="D7" s="118"/>
    </row>
    <row r="8" spans="1:10" ht="12" customHeight="1" x14ac:dyDescent="0.2">
      <c r="A8" s="74"/>
      <c r="B8" s="75"/>
      <c r="C8" s="75"/>
      <c r="D8" s="76"/>
    </row>
    <row r="9" spans="1:10" ht="15" customHeight="1" x14ac:dyDescent="0.2">
      <c r="A9" s="77" t="s">
        <v>40</v>
      </c>
      <c r="B9" s="78"/>
      <c r="C9" s="79" t="s">
        <v>41</v>
      </c>
      <c r="D9" s="80" t="s">
        <v>42</v>
      </c>
    </row>
    <row r="10" spans="1:10" ht="15" customHeight="1" x14ac:dyDescent="0.2">
      <c r="A10" s="81" t="s">
        <v>43</v>
      </c>
      <c r="B10" s="82"/>
      <c r="C10" s="83" t="s">
        <v>44</v>
      </c>
      <c r="D10" s="84"/>
    </row>
    <row r="11" spans="1:10" ht="15" customHeight="1" x14ac:dyDescent="0.2">
      <c r="A11" s="81" t="s">
        <v>45</v>
      </c>
      <c r="B11" s="82"/>
      <c r="C11" s="83" t="s">
        <v>46</v>
      </c>
      <c r="D11" s="84"/>
    </row>
    <row r="12" spans="1:10" ht="15" customHeight="1" x14ac:dyDescent="0.2">
      <c r="A12" s="81" t="s">
        <v>47</v>
      </c>
      <c r="B12" s="82"/>
      <c r="C12" s="83" t="s">
        <v>48</v>
      </c>
      <c r="D12" s="84"/>
    </row>
    <row r="13" spans="1:10" ht="15" customHeight="1" x14ac:dyDescent="0.2">
      <c r="A13" s="81" t="s">
        <v>49</v>
      </c>
      <c r="B13" s="82"/>
      <c r="C13" s="83" t="s">
        <v>66</v>
      </c>
      <c r="D13" s="84"/>
    </row>
    <row r="14" spans="1:10" ht="15" customHeight="1" x14ac:dyDescent="0.2">
      <c r="A14" s="85" t="s">
        <v>50</v>
      </c>
      <c r="B14" s="86" t="s">
        <v>51</v>
      </c>
      <c r="C14" s="119" t="s">
        <v>52</v>
      </c>
      <c r="D14" s="87"/>
    </row>
    <row r="15" spans="1:10" ht="15" customHeight="1" x14ac:dyDescent="0.2">
      <c r="A15" s="88"/>
      <c r="B15" s="86" t="s">
        <v>53</v>
      </c>
      <c r="C15" s="120"/>
      <c r="D15" s="87"/>
    </row>
    <row r="16" spans="1:10" ht="15" customHeight="1" x14ac:dyDescent="0.2">
      <c r="A16" s="88"/>
      <c r="B16" s="86" t="s">
        <v>54</v>
      </c>
      <c r="C16" s="120"/>
      <c r="D16" s="89"/>
      <c r="H16" s="5"/>
      <c r="J16" s="5"/>
    </row>
    <row r="17" spans="1:12" ht="15" customHeight="1" x14ac:dyDescent="0.2">
      <c r="A17" s="90"/>
      <c r="B17" s="86" t="s">
        <v>55</v>
      </c>
      <c r="C17" s="121"/>
      <c r="D17" s="87"/>
      <c r="H17" s="5"/>
      <c r="K17" s="5"/>
      <c r="L17" s="5"/>
    </row>
    <row r="18" spans="1:12" ht="15" customHeight="1" x14ac:dyDescent="0.2">
      <c r="A18" s="81" t="s">
        <v>56</v>
      </c>
      <c r="B18" s="82"/>
      <c r="C18" s="83" t="s">
        <v>57</v>
      </c>
      <c r="D18" s="84"/>
      <c r="H18" s="5"/>
    </row>
    <row r="19" spans="1:12" ht="15" customHeight="1" x14ac:dyDescent="0.2">
      <c r="A19" s="91" t="s">
        <v>58</v>
      </c>
      <c r="B19" s="92"/>
      <c r="C19" s="93"/>
      <c r="D19" s="94">
        <f>(((1+$D10+$D12+$D13)*(1+$D$11)*(1+$D$18)/(1-($D14+$D15+$D16+$D17)))-1)</f>
        <v>0</v>
      </c>
    </row>
    <row r="20" spans="1:12" ht="108" customHeight="1" x14ac:dyDescent="0.2">
      <c r="A20" s="95" t="s">
        <v>59</v>
      </c>
      <c r="B20" s="96"/>
      <c r="C20" s="96"/>
      <c r="D20" s="97"/>
      <c r="H20" s="5"/>
    </row>
    <row r="21" spans="1:12" ht="15" customHeight="1" x14ac:dyDescent="0.2">
      <c r="A21" s="98" t="s">
        <v>60</v>
      </c>
      <c r="B21" s="98"/>
      <c r="C21" s="98"/>
      <c r="D21" s="99">
        <v>1</v>
      </c>
    </row>
    <row r="22" spans="1:12" ht="15" customHeight="1" x14ac:dyDescent="0.2">
      <c r="A22" s="100" t="s">
        <v>61</v>
      </c>
      <c r="B22" s="100"/>
      <c r="C22" s="99">
        <v>0.03</v>
      </c>
      <c r="D22" s="101"/>
    </row>
    <row r="23" spans="1:12" ht="15" customHeight="1" x14ac:dyDescent="0.2">
      <c r="A23" s="102"/>
      <c r="B23" s="102"/>
      <c r="C23" s="102"/>
      <c r="D23" s="102"/>
    </row>
    <row r="24" spans="1:12" ht="15" customHeight="1" x14ac:dyDescent="0.2">
      <c r="A24" s="103" t="s">
        <v>62</v>
      </c>
      <c r="B24" s="104"/>
      <c r="C24" s="104"/>
      <c r="D24" s="105"/>
    </row>
    <row r="25" spans="1:12" ht="15" customHeight="1" x14ac:dyDescent="0.2">
      <c r="A25" s="102"/>
      <c r="B25" s="102"/>
      <c r="C25" s="106"/>
      <c r="D25" s="106"/>
    </row>
    <row r="26" spans="1:12" ht="15" customHeight="1" x14ac:dyDescent="0.2">
      <c r="A26" s="107" t="s">
        <v>63</v>
      </c>
      <c r="B26" s="107"/>
      <c r="C26" s="106"/>
      <c r="D26" s="106"/>
    </row>
    <row r="27" spans="1:12" ht="15" customHeight="1" x14ac:dyDescent="0.2">
      <c r="A27" s="108" t="s">
        <v>64</v>
      </c>
      <c r="B27" s="109"/>
      <c r="C27" s="110" t="s">
        <v>4</v>
      </c>
      <c r="D27" s="111"/>
    </row>
    <row r="28" spans="1:12" ht="15" customHeight="1" x14ac:dyDescent="0.2">
      <c r="A28" s="108" t="s">
        <v>65</v>
      </c>
      <c r="B28" s="112"/>
      <c r="C28" s="102"/>
      <c r="D28" s="102"/>
    </row>
    <row r="29" spans="1:12" ht="12.75" customHeight="1" x14ac:dyDescent="0.2">
      <c r="A29" s="113"/>
      <c r="B29" s="113"/>
      <c r="C29" s="113"/>
      <c r="D29" s="113"/>
    </row>
  </sheetData>
  <mergeCells count="27">
    <mergeCell ref="C28:D28"/>
    <mergeCell ref="A23:D23"/>
    <mergeCell ref="A24:D24"/>
    <mergeCell ref="A25:B25"/>
    <mergeCell ref="C25:D26"/>
    <mergeCell ref="A26:B26"/>
    <mergeCell ref="A29:D29"/>
    <mergeCell ref="A11:B11"/>
    <mergeCell ref="A12:B12"/>
    <mergeCell ref="A13:B13"/>
    <mergeCell ref="A14:A17"/>
    <mergeCell ref="C14:C17"/>
    <mergeCell ref="A18:B18"/>
    <mergeCell ref="A19:C19"/>
    <mergeCell ref="A20:D20"/>
    <mergeCell ref="A21:C21"/>
    <mergeCell ref="A22:B22"/>
    <mergeCell ref="A1:D1"/>
    <mergeCell ref="A2:D2"/>
    <mergeCell ref="A3:D3"/>
    <mergeCell ref="A4:D4"/>
    <mergeCell ref="A5:D5"/>
    <mergeCell ref="A6:D6"/>
    <mergeCell ref="A7:D7"/>
    <mergeCell ref="A8:D8"/>
    <mergeCell ref="A9:B9"/>
    <mergeCell ref="A10:B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3D053-0FE8-498A-A294-796400B93ADC}">
  <dimension ref="A1:H21"/>
  <sheetViews>
    <sheetView tabSelected="1" workbookViewId="0">
      <selection activeCell="K9" sqref="K9"/>
    </sheetView>
  </sheetViews>
  <sheetFormatPr defaultRowHeight="12.75" x14ac:dyDescent="0.2"/>
  <cols>
    <col min="1" max="1" width="9.33203125" style="1" customWidth="1"/>
    <col min="2" max="2" width="53.5" style="1" customWidth="1"/>
    <col min="3" max="6" width="15.1640625" style="1" customWidth="1"/>
    <col min="7" max="7" width="17.33203125" style="1" customWidth="1"/>
    <col min="8" max="8" width="28" style="1" customWidth="1"/>
    <col min="9" max="16384" width="9.33203125" style="1"/>
  </cols>
  <sheetData>
    <row r="1" spans="1:8" ht="31.5" customHeight="1" x14ac:dyDescent="0.2">
      <c r="A1" s="53" t="s">
        <v>20</v>
      </c>
      <c r="B1" s="54"/>
      <c r="C1" s="54"/>
      <c r="D1" s="54"/>
      <c r="E1" s="54"/>
      <c r="F1" s="54"/>
      <c r="G1" s="55"/>
      <c r="H1" s="4"/>
    </row>
    <row r="2" spans="1:8" ht="30" customHeight="1" x14ac:dyDescent="0.2">
      <c r="A2" s="10" t="s">
        <v>21</v>
      </c>
      <c r="B2" s="7" t="s">
        <v>22</v>
      </c>
      <c r="C2" s="8"/>
      <c r="D2" s="8"/>
      <c r="E2" s="9"/>
      <c r="F2" s="10" t="s">
        <v>23</v>
      </c>
      <c r="G2" s="10" t="s">
        <v>24</v>
      </c>
      <c r="H2" s="4"/>
    </row>
    <row r="3" spans="1:8" ht="24" customHeight="1" x14ac:dyDescent="0.2">
      <c r="A3" s="10" t="s">
        <v>25</v>
      </c>
      <c r="B3" s="53" t="s">
        <v>26</v>
      </c>
      <c r="C3" s="54"/>
      <c r="D3" s="54"/>
      <c r="E3" s="55"/>
      <c r="F3" s="10" t="s">
        <v>27</v>
      </c>
      <c r="G3" s="11" t="s">
        <v>0</v>
      </c>
      <c r="H3" s="4"/>
    </row>
    <row r="4" spans="1:8" ht="33.950000000000003" customHeight="1" x14ac:dyDescent="0.2">
      <c r="A4" s="12" t="s">
        <v>28</v>
      </c>
      <c r="B4" s="12" t="s">
        <v>29</v>
      </c>
      <c r="C4" s="13" t="s">
        <v>30</v>
      </c>
      <c r="D4" s="13" t="s">
        <v>31</v>
      </c>
      <c r="E4" s="13" t="s">
        <v>32</v>
      </c>
      <c r="F4" s="14" t="s">
        <v>33</v>
      </c>
      <c r="G4" s="15"/>
      <c r="H4" s="4"/>
    </row>
    <row r="5" spans="1:8" ht="12" customHeight="1" x14ac:dyDescent="0.2">
      <c r="A5" s="16"/>
      <c r="B5" s="17"/>
      <c r="C5" s="17"/>
      <c r="D5" s="17"/>
      <c r="E5" s="17"/>
      <c r="F5" s="17"/>
      <c r="G5" s="18"/>
      <c r="H5" s="2"/>
    </row>
    <row r="6" spans="1:8" ht="33" customHeight="1" x14ac:dyDescent="0.2">
      <c r="A6" s="56">
        <v>1</v>
      </c>
      <c r="B6" s="19" t="s">
        <v>9</v>
      </c>
      <c r="C6" s="19"/>
      <c r="D6" s="19"/>
      <c r="E6" s="19"/>
      <c r="F6" s="19"/>
      <c r="G6" s="20"/>
      <c r="H6" s="4"/>
    </row>
    <row r="7" spans="1:8" ht="12" customHeight="1" x14ac:dyDescent="0.2">
      <c r="A7" s="21"/>
      <c r="B7" s="22" t="s">
        <v>10</v>
      </c>
      <c r="C7" s="23"/>
      <c r="D7" s="23"/>
      <c r="E7" s="23"/>
      <c r="F7" s="24"/>
      <c r="G7" s="25"/>
      <c r="H7" s="2"/>
    </row>
    <row r="8" spans="1:8" ht="15" customHeight="1" x14ac:dyDescent="0.2">
      <c r="A8" s="21"/>
      <c r="B8" s="26"/>
      <c r="C8" s="27">
        <v>0.5</v>
      </c>
      <c r="D8" s="27">
        <v>0.4</v>
      </c>
      <c r="E8" s="27">
        <v>0.1</v>
      </c>
      <c r="F8" s="28"/>
      <c r="G8" s="29"/>
      <c r="H8" s="2"/>
    </row>
    <row r="9" spans="1:8" ht="14.25" customHeight="1" x14ac:dyDescent="0.2">
      <c r="A9" s="30"/>
      <c r="B9" s="31"/>
      <c r="C9" s="32"/>
      <c r="D9" s="32"/>
      <c r="E9" s="32"/>
      <c r="F9" s="33"/>
      <c r="G9" s="34"/>
      <c r="H9" s="2"/>
    </row>
    <row r="10" spans="1:8" ht="12" customHeight="1" x14ac:dyDescent="0.2">
      <c r="A10" s="35"/>
      <c r="B10" s="22" t="s">
        <v>34</v>
      </c>
      <c r="C10" s="23"/>
      <c r="D10" s="23"/>
      <c r="E10" s="23"/>
      <c r="F10" s="24"/>
      <c r="G10" s="25"/>
      <c r="H10" s="2"/>
    </row>
    <row r="11" spans="1:8" ht="14.25" customHeight="1" x14ac:dyDescent="0.2">
      <c r="A11" s="21"/>
      <c r="B11" s="26"/>
      <c r="C11" s="27">
        <v>1</v>
      </c>
      <c r="D11" s="36"/>
      <c r="E11" s="36"/>
      <c r="F11" s="28"/>
      <c r="G11" s="29"/>
      <c r="H11" s="2"/>
    </row>
    <row r="12" spans="1:8" ht="14.25" customHeight="1" x14ac:dyDescent="0.2">
      <c r="A12" s="30"/>
      <c r="B12" s="31"/>
      <c r="C12" s="32"/>
      <c r="D12" s="23"/>
      <c r="E12" s="23"/>
      <c r="F12" s="33"/>
      <c r="G12" s="34"/>
      <c r="H12" s="2"/>
    </row>
    <row r="13" spans="1:8" ht="30" customHeight="1" x14ac:dyDescent="0.2">
      <c r="A13" s="57">
        <v>2</v>
      </c>
      <c r="B13" s="37" t="s">
        <v>35</v>
      </c>
      <c r="C13" s="19"/>
      <c r="D13" s="19"/>
      <c r="E13" s="19"/>
      <c r="F13" s="19"/>
      <c r="G13" s="20"/>
      <c r="H13" s="4"/>
    </row>
    <row r="14" spans="1:8" ht="12.95" customHeight="1" x14ac:dyDescent="0.2">
      <c r="A14" s="35"/>
      <c r="B14" s="22" t="s">
        <v>10</v>
      </c>
      <c r="C14" s="23"/>
      <c r="D14" s="23"/>
      <c r="E14" s="23"/>
      <c r="F14" s="24"/>
      <c r="G14" s="25"/>
      <c r="H14" s="2"/>
    </row>
    <row r="15" spans="1:8" ht="14.25" customHeight="1" x14ac:dyDescent="0.2">
      <c r="A15" s="21"/>
      <c r="B15" s="26"/>
      <c r="C15" s="27">
        <v>0.5</v>
      </c>
      <c r="D15" s="27">
        <v>0.4</v>
      </c>
      <c r="E15" s="27">
        <v>0.1</v>
      </c>
      <c r="F15" s="28"/>
      <c r="G15" s="29"/>
      <c r="H15" s="2"/>
    </row>
    <row r="16" spans="1:8" ht="14.25" customHeight="1" x14ac:dyDescent="0.2">
      <c r="A16" s="21"/>
      <c r="B16" s="26"/>
      <c r="C16" s="38"/>
      <c r="D16" s="38"/>
      <c r="E16" s="38"/>
      <c r="F16" s="28"/>
      <c r="G16" s="29"/>
      <c r="H16" s="2"/>
    </row>
    <row r="17" spans="1:8" ht="12.75" customHeight="1" x14ac:dyDescent="0.2">
      <c r="A17" s="39"/>
      <c r="B17" s="40"/>
      <c r="C17" s="40"/>
      <c r="D17" s="40"/>
      <c r="E17" s="40"/>
      <c r="F17" s="40"/>
      <c r="G17" s="41"/>
      <c r="H17" s="2"/>
    </row>
    <row r="18" spans="1:8" ht="13.5" customHeight="1" x14ac:dyDescent="0.2">
      <c r="A18" s="42" t="s">
        <v>18</v>
      </c>
      <c r="B18" s="43"/>
      <c r="C18" s="44"/>
      <c r="D18" s="44"/>
      <c r="E18" s="44"/>
      <c r="F18" s="45"/>
      <c r="G18" s="46"/>
      <c r="H18" s="2"/>
    </row>
    <row r="19" spans="1:8" ht="13.5" customHeight="1" x14ac:dyDescent="0.2">
      <c r="A19" s="47" t="s">
        <v>19</v>
      </c>
      <c r="B19" s="48"/>
      <c r="C19" s="49"/>
      <c r="D19" s="49"/>
      <c r="E19" s="50"/>
      <c r="F19" s="51"/>
      <c r="G19" s="52"/>
      <c r="H19" s="2"/>
    </row>
    <row r="20" spans="1:8" ht="16.5" customHeight="1" x14ac:dyDescent="0.2">
      <c r="A20" s="58" t="s">
        <v>36</v>
      </c>
      <c r="B20" s="59"/>
      <c r="C20" s="60"/>
      <c r="D20" s="60"/>
      <c r="E20" s="60"/>
      <c r="F20" s="61"/>
      <c r="G20" s="62"/>
      <c r="H20" s="2"/>
    </row>
    <row r="21" spans="1:8" ht="14.25" customHeight="1" x14ac:dyDescent="0.2">
      <c r="A21" s="3"/>
      <c r="B21" s="3"/>
      <c r="C21" s="3"/>
      <c r="D21" s="3"/>
      <c r="E21" s="3"/>
      <c r="F21" s="3"/>
      <c r="G21" s="3"/>
      <c r="H21" s="3"/>
    </row>
  </sheetData>
  <mergeCells count="23">
    <mergeCell ref="A18:B18"/>
    <mergeCell ref="F18:G18"/>
    <mergeCell ref="A19:B19"/>
    <mergeCell ref="F19:G19"/>
    <mergeCell ref="A20:B20"/>
    <mergeCell ref="F20:G20"/>
    <mergeCell ref="B17:G17"/>
    <mergeCell ref="B6:G6"/>
    <mergeCell ref="A7:A9"/>
    <mergeCell ref="B7:B9"/>
    <mergeCell ref="F7:G9"/>
    <mergeCell ref="A10:A12"/>
    <mergeCell ref="B10:B12"/>
    <mergeCell ref="F10:G12"/>
    <mergeCell ref="B13:G13"/>
    <mergeCell ref="A14:A16"/>
    <mergeCell ref="B14:B16"/>
    <mergeCell ref="F14:G16"/>
    <mergeCell ref="A1:G1"/>
    <mergeCell ref="B2:E2"/>
    <mergeCell ref="B3:E3"/>
    <mergeCell ref="F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</vt:lpstr>
      <vt:lpstr>Quadro de Composição BDI</vt:lpstr>
      <vt:lpstr>Cronograma Físico-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CPD</dc:creator>
  <cp:lastModifiedBy>Compras</cp:lastModifiedBy>
  <dcterms:created xsi:type="dcterms:W3CDTF">2026-06-23T13:50:54Z</dcterms:created>
  <dcterms:modified xsi:type="dcterms:W3CDTF">2026-06-23T16:20:38Z</dcterms:modified>
</cp:coreProperties>
</file>